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3 ТПОМС 25-27\Приложения к протоколу\"/>
    </mc:Choice>
  </mc:AlternateContent>
  <bookViews>
    <workbookView xWindow="0" yWindow="0" windowWidth="28800" windowHeight="12135"/>
  </bookViews>
  <sheets>
    <sheet name="ДС_СВОД_на_2025г_последний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ДС_СВОД_на_2025г_последний!$A$1:$AI$60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<sst xmlns="http://schemas.openxmlformats.org/spreadsheetml/2006/main" count="97" uniqueCount="96">
  <si>
    <t>Дневной стационар на 2025г.</t>
  </si>
  <si>
    <t>Численность застрахованных на 01.01.2023г.</t>
  </si>
  <si>
    <t>Численность застрахованных на 01.01.2024г.</t>
  </si>
  <si>
    <t>№ п/п</t>
  </si>
  <si>
    <t>Наименование профилей медицинской помощи</t>
  </si>
  <si>
    <t>Справочно:
ФАКТ за 2023г. по МО</t>
  </si>
  <si>
    <t>ФАКТ за 2024г., исходя из 1 кв. 2024г. (по МО)</t>
  </si>
  <si>
    <r>
      <t xml:space="preserve">Справочно:
Объемы мед. помощи  в раках межтерриториальных расчетов,
факт </t>
    </r>
    <r>
      <rPr>
        <b/>
        <sz val="11"/>
        <rFont val="Times New Roman"/>
        <family val="1"/>
        <charset val="204"/>
      </rPr>
      <t xml:space="preserve">за 4 мес. 2023г.  </t>
    </r>
  </si>
  <si>
    <r>
      <t xml:space="preserve">Объемы мед. помощи  в рамках межтерриториальных расчетов,
</t>
    </r>
    <r>
      <rPr>
        <b/>
        <sz val="11"/>
        <rFont val="Times New Roman"/>
        <family val="1"/>
        <charset val="204"/>
      </rPr>
      <t>(в расчете на ГОД, из факта за 9 мес. 2024г.)</t>
    </r>
  </si>
  <si>
    <r>
      <t xml:space="preserve">ФАКТ ИТОГО с учетом межтеров
</t>
    </r>
    <r>
      <rPr>
        <b/>
        <sz val="11"/>
        <rFont val="Times New Roman"/>
        <family val="1"/>
        <charset val="204"/>
      </rPr>
      <t>гр.4+гр.5</t>
    </r>
  </si>
  <si>
    <t>Нормативы объемов на 2025г.</t>
  </si>
  <si>
    <t>Справочно:
Нормативы объемов на 2024г.</t>
  </si>
  <si>
    <r>
      <t>Отклонение от норматива (</t>
    </r>
    <r>
      <rPr>
        <b/>
        <sz val="11"/>
        <rFont val="Times New Roman"/>
        <family val="1"/>
        <charset val="204"/>
      </rPr>
      <t>"+" - к увеличению</t>
    </r>
    <r>
      <rPr>
        <sz val="11"/>
        <rFont val="Times New Roman"/>
        <family val="1"/>
        <charset val="204"/>
      </rPr>
      <t>, т.к. норматив ВЫШЕ факта,</t>
    </r>
    <r>
      <rPr>
        <b/>
        <sz val="11"/>
        <rFont val="Times New Roman"/>
        <family val="1"/>
        <charset val="204"/>
      </rPr>
      <t xml:space="preserve"> "-" - к снятию</t>
    </r>
    <r>
      <rPr>
        <sz val="11"/>
        <rFont val="Times New Roman"/>
        <family val="1"/>
        <charset val="204"/>
      </rPr>
      <t xml:space="preserve">, т.к. норматив НИЖЕ факта) </t>
    </r>
    <r>
      <rPr>
        <b/>
        <sz val="11"/>
        <rFont val="Times New Roman"/>
        <family val="1"/>
        <charset val="204"/>
      </rPr>
      <t>гр.8-гр.6</t>
    </r>
  </si>
  <si>
    <r>
      <rPr>
        <b/>
        <sz val="11"/>
        <rFont val="Times New Roman"/>
        <family val="1"/>
        <charset val="204"/>
      </rPr>
      <t>Норматив на 2025г.</t>
    </r>
    <r>
      <rPr>
        <sz val="11"/>
        <rFont val="Times New Roman"/>
        <family val="1"/>
        <charset val="204"/>
      </rPr>
      <t xml:space="preserve"> Объемы по КСГ, за минусом МРТ </t>
    </r>
    <r>
      <rPr>
        <b/>
        <sz val="11"/>
        <rFont val="Times New Roman"/>
        <family val="1"/>
        <charset val="204"/>
      </rPr>
      <t>гр.8-гр.5</t>
    </r>
  </si>
  <si>
    <t>Заявлено МО
ИТОГО на 2025г.
(с учетом МТР)</t>
  </si>
  <si>
    <r>
      <rPr>
        <b/>
        <sz val="11"/>
        <color theme="1"/>
        <rFont val="Times New Roman"/>
        <family val="1"/>
        <charset val="204"/>
      </rPr>
      <t>Отклонение от норматива</t>
    </r>
    <r>
      <rPr>
        <sz val="11"/>
        <color theme="1"/>
        <rFont val="Times New Roman"/>
        <family val="1"/>
        <charset val="204"/>
      </rPr>
      <t xml:space="preserve"> (</t>
    </r>
    <r>
      <rPr>
        <b/>
        <sz val="11"/>
        <color theme="1"/>
        <rFont val="Times New Roman"/>
        <family val="1"/>
        <charset val="204"/>
      </rPr>
      <t>"+" - к увеличению</t>
    </r>
    <r>
      <rPr>
        <sz val="11"/>
        <color theme="1"/>
        <rFont val="Times New Roman"/>
        <family val="1"/>
        <charset val="204"/>
      </rPr>
      <t xml:space="preserve">, т.к. норматив ВЫШЕ факта, </t>
    </r>
    <r>
      <rPr>
        <b/>
        <sz val="11"/>
        <color theme="1"/>
        <rFont val="Times New Roman"/>
        <family val="1"/>
        <charset val="204"/>
      </rPr>
      <t>"-" - к снятию</t>
    </r>
    <r>
      <rPr>
        <sz val="11"/>
        <color theme="1"/>
        <rFont val="Times New Roman"/>
        <family val="1"/>
        <charset val="204"/>
      </rPr>
      <t xml:space="preserve">, т.к. норматив НИЖЕ факта) </t>
    </r>
    <r>
      <rPr>
        <b/>
        <sz val="11"/>
        <color theme="1"/>
        <rFont val="Times New Roman"/>
        <family val="1"/>
        <charset val="204"/>
      </rPr>
      <t>гр.8-гр.17</t>
    </r>
  </si>
  <si>
    <r>
      <t xml:space="preserve">СПРАВОЧНО Распределено 
по МО
</t>
    </r>
    <r>
      <rPr>
        <b/>
        <sz val="11"/>
        <rFont val="Times New Roman"/>
        <family val="1"/>
        <charset val="204"/>
      </rPr>
      <t>(Протокол №18 от 11.10.2024г.)</t>
    </r>
    <r>
      <rPr>
        <sz val="11"/>
        <rFont val="Times New Roman"/>
        <family val="1"/>
        <charset val="204"/>
      </rPr>
      <t xml:space="preserve"> без МТР</t>
    </r>
  </si>
  <si>
    <r>
      <t>Отклонение г</t>
    </r>
    <r>
      <rPr>
        <b/>
        <sz val="11"/>
        <rFont val="Times New Roman"/>
        <family val="1"/>
        <charset val="204"/>
      </rPr>
      <t>р.15-гр.19</t>
    </r>
  </si>
  <si>
    <t>Единый коэффицент 
распределения</t>
  </si>
  <si>
    <t>Предложения членов Комисии по распределению объемов между МО</t>
  </si>
  <si>
    <r>
      <t>Отклонение</t>
    </r>
    <r>
      <rPr>
        <b/>
        <sz val="11"/>
        <rFont val="Times New Roman"/>
        <family val="1"/>
        <charset val="204"/>
      </rPr>
      <t xml:space="preserve"> гр.15-гр.21</t>
    </r>
  </si>
  <si>
    <t>ВСПОМОГАТЕЛЬНЫЕ РАСЧЕТНЫЕ ДАННЫЕ</t>
  </si>
  <si>
    <t>ПРОЕКТ
ТПОМС на 2025г.</t>
  </si>
  <si>
    <r>
      <t>Отклонение</t>
    </r>
    <r>
      <rPr>
        <b/>
        <sz val="11"/>
        <rFont val="Times New Roman"/>
        <family val="1"/>
        <charset val="204"/>
      </rPr>
      <t xml:space="preserve"> от норматива
гр.27-гр.8</t>
    </r>
  </si>
  <si>
    <t>Коэффициенты распределения объемов по профилям к заявленным на 2025г. объемам МО</t>
  </si>
  <si>
    <t>тер. норматив в расчете на 1 застрахованного</t>
  </si>
  <si>
    <r>
      <t xml:space="preserve">в расчете на жителей Пензенской области  (в абсолют. ед.)
</t>
    </r>
    <r>
      <rPr>
        <b/>
        <sz val="11"/>
        <rFont val="Times New Roman"/>
        <family val="1"/>
        <charset val="204"/>
      </rPr>
      <t>1 219 176</t>
    </r>
    <r>
      <rPr>
        <sz val="11"/>
        <rFont val="Times New Roman"/>
        <family val="1"/>
        <charset val="204"/>
      </rPr>
      <t xml:space="preserve"> чел.</t>
    </r>
  </si>
  <si>
    <t>в расчете на жителей Пензенской области  (в абсолют. ед.)</t>
  </si>
  <si>
    <t>МО *)</t>
  </si>
  <si>
    <t>МТР</t>
  </si>
  <si>
    <r>
      <t xml:space="preserve">ИТОГО с учетом межтеров </t>
    </r>
    <r>
      <rPr>
        <b/>
        <sz val="11"/>
        <rFont val="Times New Roman"/>
        <family val="1"/>
        <charset val="204"/>
      </rPr>
      <t>гр.15+гр.16</t>
    </r>
  </si>
  <si>
    <r>
      <t xml:space="preserve">Предложения членов Комисии по распределению объемов между МО, рассчитанные с учетом "Коэфифиента распределения": </t>
    </r>
    <r>
      <rPr>
        <b/>
        <sz val="11"/>
        <rFont val="Times New Roman"/>
        <family val="1"/>
        <charset val="204"/>
      </rPr>
      <t>гр.19*Коэфициент распределения (кроме установленных нормативов)</t>
    </r>
  </si>
  <si>
    <r>
      <t xml:space="preserve">Отклонение </t>
    </r>
    <r>
      <rPr>
        <b/>
        <sz val="11"/>
        <rFont val="Times New Roman"/>
        <family val="1"/>
        <charset val="204"/>
      </rPr>
      <t>гр.15-гр.23</t>
    </r>
  </si>
  <si>
    <t>МО *)
гр.15*гр.29</t>
  </si>
  <si>
    <t xml:space="preserve">МТР
</t>
  </si>
  <si>
    <t>20.1.</t>
  </si>
  <si>
    <t>Гинекология (с учетом ЭКО)</t>
  </si>
  <si>
    <t>1.1</t>
  </si>
  <si>
    <t>ЭКО</t>
  </si>
  <si>
    <t>1.2</t>
  </si>
  <si>
    <t>Гинекология без учета ЭКО</t>
  </si>
  <si>
    <t>Аллергология и иммунология</t>
  </si>
  <si>
    <t>Гастроэнтерология</t>
  </si>
  <si>
    <t>Гематология за исключением случаев при злокачественных новообразованиях лимфоидной и кроветворной тканей (D45-D47)</t>
  </si>
  <si>
    <t>Дерматология</t>
  </si>
  <si>
    <t>Детская кардиология</t>
  </si>
  <si>
    <t>Детская урология-андрология</t>
  </si>
  <si>
    <t>Детская эндокринология</t>
  </si>
  <si>
    <t>Инфекционные болезни</t>
  </si>
  <si>
    <t>9.1</t>
  </si>
  <si>
    <t>для случаев лечения пациентов с гепатитом С</t>
  </si>
  <si>
    <t>9.2.</t>
  </si>
  <si>
    <r>
      <t xml:space="preserve">Инфекционные болезни </t>
    </r>
    <r>
      <rPr>
        <b/>
        <sz val="11"/>
        <rFont val="Times New Roman"/>
        <family val="1"/>
        <charset val="204"/>
      </rPr>
      <t>за исключением гепатита С</t>
    </r>
  </si>
  <si>
    <t>Кардиология</t>
  </si>
  <si>
    <t>Колопроктология</t>
  </si>
  <si>
    <t>Неврология</t>
  </si>
  <si>
    <t>Нейрохирургия</t>
  </si>
  <si>
    <t>Нефрология, в том числе:</t>
  </si>
  <si>
    <t>14.1.</t>
  </si>
  <si>
    <t>Лекарственная терапия у пациентов, получающих диализ</t>
  </si>
  <si>
    <t>14.2.</t>
  </si>
  <si>
    <r>
      <t xml:space="preserve">Нефрология </t>
    </r>
    <r>
      <rPr>
        <b/>
        <sz val="11"/>
        <rFont val="Times New Roman"/>
        <family val="1"/>
        <charset val="204"/>
      </rPr>
      <t>за исключением</t>
    </r>
    <r>
      <rPr>
        <sz val="11"/>
        <rFont val="Times New Roman"/>
        <family val="1"/>
        <charset val="204"/>
      </rPr>
      <t xml:space="preserve"> лекарственной терапии у пациентов, получающих диализ</t>
    </r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</si>
  <si>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</si>
  <si>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</si>
  <si>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</si>
  <si>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</si>
  <si>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</si>
  <si>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</si>
  <si>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</si>
  <si>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</si>
  <si>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</si>
  <si>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Травматология и ортопедия</t>
  </si>
  <si>
    <t>Урология</t>
  </si>
  <si>
    <t>Хирургия</t>
  </si>
  <si>
    <t>Хирургия (абдоминальная)</t>
  </si>
  <si>
    <t>Челюстно-лицевая хирургия</t>
  </si>
  <si>
    <t>Эндокринология</t>
  </si>
  <si>
    <t>Прочее</t>
  </si>
  <si>
    <t>Объемы медицинской помощи в рамках межтерриториальных расчетов, за исключением нормативных профиля "онкология" и ЭКО</t>
  </si>
  <si>
    <t>Итого без медицинской реабилитации</t>
  </si>
  <si>
    <t>Медицинская реабилитация *)</t>
  </si>
  <si>
    <t>ИТОГО с мед. реабилитацией</t>
  </si>
  <si>
    <t>Объемы по профилям, на которые не установлены нормативы ("ИТОГО с мед. реабилитацией"-(п.1.1+п.9.1+п.15+п.32))</t>
  </si>
  <si>
    <t>Объемы мед. помощи за исключением нормативных профилей "онкология" и "мед. реабилитация", ЭКО</t>
  </si>
  <si>
    <t>ИТОГО</t>
  </si>
  <si>
    <t>*) Профиль "офтальмология" - объемы по факту 2021г. + объемы по МО, которых не было в 2021г. (628 случ. по ООО "Центр зрения" в соответствии с Протоколом №9 от 08.06.2022г.), разница от факта 2022г. (из 4-х месяцев) добавлена в МТР</t>
  </si>
  <si>
    <t>*) Данные из факта 5 мес. 2021г., досчитанные до года, в связи с изменением клинико-статистических групп на 2021г.</t>
  </si>
  <si>
    <t>**) Объемы по факту за 2021г., включая объемы по МО, которым не были распределены объемы в 2021г. (+24 случ. по ООО "КДЦ Медиклиник" в соответствии с Протоколом №9 от 08.06.2022г.)</t>
  </si>
  <si>
    <t>***) Объемы по факту 2022г. (из 4-х месяцев), включая остаток до норматива в количестве 124 случаев.</t>
  </si>
  <si>
    <t>По профилю "онкология" по ГБУЗ "Бессоновская РБ" и ГБУЗ "Н.-Ломовская МРБ" запланированы объемы исходя из факта за 2021г., т.к. фактическое исполнение за 4 мес. 2022г. равно "0".</t>
  </si>
  <si>
    <t>*) Включая 431 случай по медицинской реабилитации для ЛПУ "санаторий им. В.В. Володарского</t>
  </si>
  <si>
    <t>Вспомогательные данные</t>
  </si>
  <si>
    <t>Коэфифиент распределения: 63988 / 71848 =</t>
  </si>
  <si>
    <t>Данные по стр."Итого без медицинской реабилитации" гр.21 должны быть равны</t>
  </si>
  <si>
    <t>Сумма корректировки, внесенная в п.10 "Кардиология" гр.21, для совпадения значения по стр."Итого без медицинской реабилитации" гр.21 с "80897": 80897- 80847 =</t>
  </si>
  <si>
    <t>Приложение №1.2.9.1.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</si>
</sst>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#,##0.000000"/>
    <numFmt numFmtId="167" formatCode="#,##0.00000000"/>
    <numFmt numFmtId="168" formatCode="#,##0.00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rgb="FF009AD0"/>
      <name val="Times New Roman"/>
      <family val="1"/>
      <charset val="204"/>
    </font>
    <font>
      <sz val="16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58427"/>
        <bgColor indexed="64"/>
      </patternFill>
    </fill>
    <fill>
      <patternFill patternType="solid">
        <fgColor rgb="FFFFD03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9F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65" fontId="2" fillId="0" borderId="0" xfId="1" applyNumberFormat="1" applyFont="1" applyFill="1"/>
    <xf numFmtId="0" fontId="2" fillId="0" borderId="0" xfId="0" applyFont="1" applyFill="1" applyBorder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165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166" fontId="2" fillId="8" borderId="1" xfId="0" applyNumberFormat="1" applyFont="1" applyFill="1" applyBorder="1" applyAlignment="1">
      <alignment horizontal="center" vertical="center"/>
    </xf>
    <xf numFmtId="3" fontId="2" fillId="8" borderId="1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3" fontId="2" fillId="6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horizontal="center"/>
    </xf>
    <xf numFmtId="3" fontId="6" fillId="0" borderId="3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left" vertical="center" wrapText="1"/>
    </xf>
    <xf numFmtId="3" fontId="2" fillId="10" borderId="1" xfId="0" applyNumberFormat="1" applyFont="1" applyFill="1" applyBorder="1" applyAlignment="1">
      <alignment horizontal="center" vertical="center"/>
    </xf>
    <xf numFmtId="166" fontId="2" fillId="10" borderId="1" xfId="0" applyNumberFormat="1" applyFont="1" applyFill="1" applyBorder="1" applyAlignment="1">
      <alignment horizontal="center" vertical="center"/>
    </xf>
    <xf numFmtId="3" fontId="9" fillId="10" borderId="1" xfId="0" applyNumberFormat="1" applyFont="1" applyFill="1" applyBorder="1" applyAlignment="1">
      <alignment horizontal="center" vertical="center"/>
    </xf>
    <xf numFmtId="3" fontId="6" fillId="10" borderId="1" xfId="0" applyNumberFormat="1" applyFont="1" applyFill="1" applyBorder="1" applyAlignment="1">
      <alignment horizontal="center" vertical="center"/>
    </xf>
    <xf numFmtId="3" fontId="6" fillId="10" borderId="3" xfId="0" applyNumberFormat="1" applyFont="1" applyFill="1" applyBorder="1" applyAlignment="1">
      <alignment horizontal="center" vertical="center"/>
    </xf>
    <xf numFmtId="165" fontId="6" fillId="10" borderId="1" xfId="1" applyNumberFormat="1" applyFont="1" applyFill="1" applyBorder="1" applyAlignment="1">
      <alignment horizontal="center" vertical="center"/>
    </xf>
    <xf numFmtId="3" fontId="8" fillId="10" borderId="1" xfId="0" applyNumberFormat="1" applyFont="1" applyFill="1" applyBorder="1" applyAlignment="1">
      <alignment horizontal="center" vertical="center"/>
    </xf>
    <xf numFmtId="167" fontId="2" fillId="6" borderId="1" xfId="0" applyNumberFormat="1" applyFont="1" applyFill="1" applyBorder="1" applyAlignment="1">
      <alignment horizontal="center" vertical="center"/>
    </xf>
    <xf numFmtId="168" fontId="2" fillId="6" borderId="1" xfId="0" applyNumberFormat="1" applyFont="1" applyFill="1" applyBorder="1" applyAlignment="1">
      <alignment horizontal="center" vertical="center"/>
    </xf>
    <xf numFmtId="3" fontId="2" fillId="11" borderId="1" xfId="0" applyNumberFormat="1" applyFont="1" applyFill="1" applyBorder="1" applyAlignment="1">
      <alignment horizontal="center" vertical="center"/>
    </xf>
    <xf numFmtId="3" fontId="6" fillId="11" borderId="1" xfId="0" applyNumberFormat="1" applyFont="1" applyFill="1" applyBorder="1" applyAlignment="1">
      <alignment horizontal="center" vertical="center"/>
    </xf>
    <xf numFmtId="3" fontId="6" fillId="12" borderId="3" xfId="0" applyNumberFormat="1" applyFont="1" applyFill="1" applyBorder="1" applyAlignment="1">
      <alignment horizontal="center" vertical="center"/>
    </xf>
    <xf numFmtId="168" fontId="2" fillId="12" borderId="1" xfId="0" applyNumberFormat="1" applyFont="1" applyFill="1" applyBorder="1" applyAlignment="1">
      <alignment horizontal="center" vertical="center"/>
    </xf>
    <xf numFmtId="168" fontId="2" fillId="10" borderId="1" xfId="0" applyNumberFormat="1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left" vertical="center" wrapText="1"/>
    </xf>
    <xf numFmtId="3" fontId="2" fillId="13" borderId="1" xfId="0" applyNumberFormat="1" applyFont="1" applyFill="1" applyBorder="1" applyAlignment="1">
      <alignment horizontal="center" vertical="center"/>
    </xf>
    <xf numFmtId="3" fontId="2" fillId="9" borderId="1" xfId="0" applyNumberFormat="1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left" vertical="center" wrapText="1"/>
    </xf>
    <xf numFmtId="3" fontId="2" fillId="14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3" fontId="2" fillId="15" borderId="1" xfId="0" applyNumberFormat="1" applyFont="1" applyFill="1" applyBorder="1" applyAlignment="1">
      <alignment horizontal="center" vertical="center"/>
    </xf>
    <xf numFmtId="0" fontId="2" fillId="16" borderId="1" xfId="0" applyFont="1" applyFill="1" applyBorder="1" applyAlignment="1">
      <alignment horizontal="left" vertical="top" wrapText="1"/>
    </xf>
    <xf numFmtId="0" fontId="2" fillId="17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166" fontId="3" fillId="4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center" vertical="center"/>
    </xf>
    <xf numFmtId="3" fontId="6" fillId="2" borderId="3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3" fontId="6" fillId="18" borderId="1" xfId="0" applyNumberFormat="1" applyFont="1" applyFill="1" applyBorder="1" applyAlignment="1">
      <alignment horizontal="center" vertical="center"/>
    </xf>
    <xf numFmtId="3" fontId="6" fillId="5" borderId="3" xfId="0" applyNumberFormat="1" applyFont="1" applyFill="1" applyBorder="1" applyAlignment="1">
      <alignment horizontal="center" vertical="center"/>
    </xf>
    <xf numFmtId="3" fontId="6" fillId="5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166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3" fontId="6" fillId="2" borderId="3" xfId="1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/>
    <xf numFmtId="0" fontId="2" fillId="0" borderId="1" xfId="0" applyFont="1" applyFill="1" applyBorder="1" applyAlignment="1">
      <alignment horizontal="center" wrapText="1"/>
    </xf>
    <xf numFmtId="3" fontId="2" fillId="0" borderId="0" xfId="0" applyNumberFormat="1" applyFont="1" applyFill="1" applyBorder="1"/>
    <xf numFmtId="0" fontId="2" fillId="0" borderId="0" xfId="0" applyFont="1" applyFill="1" applyAlignment="1">
      <alignment horizontal="left" vertical="top" wrapText="1"/>
    </xf>
    <xf numFmtId="3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ill="1"/>
    <xf numFmtId="16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horizontal="right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5"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  <dxf>
      <fill>
        <patternFill>
          <bgColor rgb="FFE8C0BE"/>
        </patternFill>
      </fill>
    </dxf>
  </dxfs>
  <tableStyles count="0" defaultTableStyle="TableStyleMedium2" defaultPivotStyle="PivotStyleLight16"/>
  <colors>
    <mruColors>
      <color rgb="FF009AD0"/>
      <color rgb="FF007FAC"/>
      <color rgb="FF00A4D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I60"/>
  <sheetViews>
    <sheetView tabSelected="1" view="pageBreakPreview" zoomScale="70" zoomScaleNormal="70" zoomScaleSheetLayoutView="70" workbookViewId="0">
      <pane xSplit="4" ySplit="7" topLeftCell="O17" activePane="bottomRight" state="frozen"/>
      <selection pane="topRight" activeCell="E1" sqref="E1"/>
      <selection pane="bottomLeft" activeCell="A8" sqref="A8"/>
      <selection pane="bottomRight" activeCell="AF2" sqref="AF2"/>
    </sheetView>
  </sheetViews>
  <sheetFormatPr defaultRowHeight="15" x14ac:dyDescent="0.25"/>
  <cols>
    <col min="1" max="1" width="5.7109375" style="1" customWidth="1"/>
    <col min="2" max="2" width="33.7109375" style="1" customWidth="1"/>
    <col min="3" max="3" width="14.5703125" style="1" customWidth="1"/>
    <col min="4" max="4" width="14.85546875" style="1" customWidth="1"/>
    <col min="5" max="5" width="13.28515625" style="1" customWidth="1"/>
    <col min="6" max="6" width="14.42578125" style="1" customWidth="1"/>
    <col min="7" max="7" width="14.28515625" style="1" customWidth="1"/>
    <col min="8" max="8" width="15.85546875" style="1" customWidth="1"/>
    <col min="9" max="9" width="18.42578125" style="1" customWidth="1"/>
    <col min="10" max="10" width="13.28515625" style="1" customWidth="1"/>
    <col min="11" max="11" width="14.5703125" style="1" customWidth="1"/>
    <col min="12" max="12" width="13.140625" style="1" customWidth="1"/>
    <col min="13" max="13" width="4.5703125" style="6" customWidth="1"/>
    <col min="14" max="14" width="11.5703125" style="1" customWidth="1"/>
    <col min="15" max="15" width="9.42578125" style="1" customWidth="1"/>
    <col min="16" max="16" width="13.5703125" style="1" customWidth="1"/>
    <col min="17" max="17" width="14.28515625" style="1" customWidth="1"/>
    <col min="18" max="18" width="2.5703125" style="1" customWidth="1"/>
    <col min="19" max="19" width="16.7109375" style="1" customWidth="1"/>
    <col min="20" max="20" width="11.5703125" style="1" customWidth="1"/>
    <col min="21" max="21" width="1.42578125" style="1" customWidth="1"/>
    <col min="22" max="22" width="14.7109375" style="1" customWidth="1"/>
    <col min="23" max="23" width="1.42578125" style="1" customWidth="1"/>
    <col min="24" max="24" width="16.85546875" style="1" customWidth="1"/>
    <col min="25" max="25" width="12" style="1" customWidth="1"/>
    <col min="26" max="26" width="1.140625" style="1" customWidth="1"/>
    <col min="27" max="27" width="28.140625" style="1" customWidth="1"/>
    <col min="28" max="28" width="11.5703125" style="1" customWidth="1"/>
    <col min="29" max="29" width="2.5703125" style="7" customWidth="1"/>
    <col min="30" max="30" width="12.140625" style="1" customWidth="1"/>
    <col min="31" max="31" width="10" style="1" customWidth="1"/>
    <col min="32" max="32" width="13.5703125" style="1" customWidth="1"/>
    <col min="33" max="33" width="12" style="1" customWidth="1"/>
    <col min="34" max="34" width="1.42578125" style="1" customWidth="1"/>
    <col min="35" max="35" width="14.7109375" style="1" customWidth="1"/>
    <col min="36" max="16384" width="9.140625" style="1"/>
  </cols>
  <sheetData>
    <row r="1" spans="1:35" ht="20.25" x14ac:dyDescent="0.3">
      <c r="B1" s="2" t="s">
        <v>0</v>
      </c>
      <c r="D1" s="3"/>
      <c r="E1" s="4"/>
      <c r="F1" s="4"/>
      <c r="G1" s="4" t="s">
        <v>1</v>
      </c>
      <c r="H1" s="5">
        <v>1230737</v>
      </c>
      <c r="AF1" s="97" t="s">
        <v>95</v>
      </c>
    </row>
    <row r="2" spans="1:35" ht="15.75" customHeight="1" x14ac:dyDescent="0.25">
      <c r="D2" s="4"/>
      <c r="G2" s="8" t="s">
        <v>2</v>
      </c>
      <c r="H2" s="5">
        <v>1219176</v>
      </c>
      <c r="I2" s="9">
        <v>-11561</v>
      </c>
      <c r="S2" s="110"/>
      <c r="T2" s="110"/>
    </row>
    <row r="3" spans="1:35" ht="60" customHeight="1" x14ac:dyDescent="0.25">
      <c r="A3" s="103" t="s">
        <v>3</v>
      </c>
      <c r="B3" s="103" t="s">
        <v>4</v>
      </c>
      <c r="C3" s="111" t="s">
        <v>5</v>
      </c>
      <c r="D3" s="111" t="s">
        <v>6</v>
      </c>
      <c r="E3" s="103" t="s">
        <v>7</v>
      </c>
      <c r="F3" s="112" t="s">
        <v>8</v>
      </c>
      <c r="G3" s="113" t="s">
        <v>9</v>
      </c>
      <c r="H3" s="114" t="s">
        <v>10</v>
      </c>
      <c r="I3" s="114"/>
      <c r="J3" s="10" t="s">
        <v>11</v>
      </c>
      <c r="K3" s="103" t="s">
        <v>12</v>
      </c>
      <c r="L3" s="103" t="s">
        <v>13</v>
      </c>
      <c r="M3" s="11"/>
      <c r="N3" s="107" t="s">
        <v>14</v>
      </c>
      <c r="O3" s="107"/>
      <c r="P3" s="107"/>
      <c r="Q3" s="108" t="s">
        <v>15</v>
      </c>
      <c r="S3" s="103" t="s">
        <v>16</v>
      </c>
      <c r="T3" s="103" t="s">
        <v>17</v>
      </c>
      <c r="V3" s="106" t="s">
        <v>18</v>
      </c>
      <c r="X3" s="102" t="s">
        <v>19</v>
      </c>
      <c r="Y3" s="103" t="s">
        <v>20</v>
      </c>
      <c r="AA3" s="103" t="s">
        <v>21</v>
      </c>
      <c r="AB3" s="103"/>
      <c r="AD3" s="104" t="s">
        <v>22</v>
      </c>
      <c r="AE3" s="105"/>
      <c r="AF3" s="105"/>
      <c r="AG3" s="103" t="s">
        <v>23</v>
      </c>
      <c r="AH3" s="11"/>
      <c r="AI3" s="106" t="s">
        <v>24</v>
      </c>
    </row>
    <row r="4" spans="1:35" ht="126" customHeight="1" x14ac:dyDescent="0.25">
      <c r="A4" s="103"/>
      <c r="B4" s="103"/>
      <c r="C4" s="111"/>
      <c r="D4" s="111"/>
      <c r="E4" s="103"/>
      <c r="F4" s="112"/>
      <c r="G4" s="113"/>
      <c r="H4" s="10" t="s">
        <v>25</v>
      </c>
      <c r="I4" s="12" t="s">
        <v>26</v>
      </c>
      <c r="J4" s="10" t="s">
        <v>27</v>
      </c>
      <c r="K4" s="103"/>
      <c r="L4" s="103"/>
      <c r="M4" s="11"/>
      <c r="N4" s="12" t="s">
        <v>28</v>
      </c>
      <c r="O4" s="12" t="s">
        <v>29</v>
      </c>
      <c r="P4" s="12" t="s">
        <v>30</v>
      </c>
      <c r="Q4" s="109"/>
      <c r="S4" s="103"/>
      <c r="T4" s="103"/>
      <c r="V4" s="106"/>
      <c r="X4" s="102"/>
      <c r="Y4" s="103"/>
      <c r="AA4" s="10" t="s">
        <v>31</v>
      </c>
      <c r="AB4" s="10" t="s">
        <v>32</v>
      </c>
      <c r="AD4" s="13" t="s">
        <v>33</v>
      </c>
      <c r="AE4" s="14" t="s">
        <v>34</v>
      </c>
      <c r="AF4" s="14" t="s">
        <v>30</v>
      </c>
      <c r="AG4" s="103"/>
      <c r="AH4" s="11"/>
      <c r="AI4" s="106"/>
    </row>
    <row r="5" spans="1:35" x14ac:dyDescent="0.25">
      <c r="A5" s="15">
        <v>1</v>
      </c>
      <c r="B5" s="15">
        <v>2</v>
      </c>
      <c r="C5" s="15">
        <v>3</v>
      </c>
      <c r="D5" s="15">
        <v>4</v>
      </c>
      <c r="E5" s="15">
        <v>4</v>
      </c>
      <c r="F5" s="15">
        <v>5</v>
      </c>
      <c r="G5" s="15">
        <v>6</v>
      </c>
      <c r="H5" s="15">
        <v>7</v>
      </c>
      <c r="I5" s="15">
        <v>8</v>
      </c>
      <c r="J5" s="15">
        <v>9</v>
      </c>
      <c r="K5" s="15">
        <v>10</v>
      </c>
      <c r="L5" s="15">
        <v>11</v>
      </c>
      <c r="M5" s="16"/>
      <c r="N5" s="15">
        <v>15</v>
      </c>
      <c r="O5" s="15">
        <v>16</v>
      </c>
      <c r="P5" s="15">
        <v>17</v>
      </c>
      <c r="Q5" s="15">
        <v>18</v>
      </c>
      <c r="S5" s="15">
        <v>19</v>
      </c>
      <c r="T5" s="15">
        <v>20</v>
      </c>
      <c r="V5" s="15" t="s">
        <v>35</v>
      </c>
      <c r="X5" s="17">
        <v>21</v>
      </c>
      <c r="Y5" s="17">
        <v>22</v>
      </c>
      <c r="AA5" s="17">
        <v>23</v>
      </c>
      <c r="AB5" s="17">
        <v>24</v>
      </c>
      <c r="AD5" s="18">
        <v>25</v>
      </c>
      <c r="AE5" s="15">
        <v>26</v>
      </c>
      <c r="AF5" s="15">
        <v>27</v>
      </c>
      <c r="AG5" s="17">
        <v>28</v>
      </c>
      <c r="AH5" s="19"/>
      <c r="AI5" s="15">
        <v>29</v>
      </c>
    </row>
    <row r="6" spans="1:35" ht="27" customHeight="1" x14ac:dyDescent="0.25">
      <c r="A6" s="15">
        <v>1</v>
      </c>
      <c r="B6" s="20" t="s">
        <v>36</v>
      </c>
      <c r="C6" s="21">
        <v>6304</v>
      </c>
      <c r="D6" s="21">
        <v>6584</v>
      </c>
      <c r="E6" s="21">
        <v>21</v>
      </c>
      <c r="F6" s="21">
        <v>36</v>
      </c>
      <c r="G6" s="22">
        <v>6620</v>
      </c>
      <c r="H6" s="23"/>
      <c r="I6" s="24"/>
      <c r="J6" s="21"/>
      <c r="K6" s="21"/>
      <c r="L6" s="25"/>
      <c r="M6" s="26"/>
      <c r="N6" s="21">
        <v>8294</v>
      </c>
      <c r="O6" s="21">
        <v>36</v>
      </c>
      <c r="P6" s="22">
        <v>8330</v>
      </c>
      <c r="Q6" s="21"/>
      <c r="R6" s="27"/>
      <c r="S6" s="21">
        <v>6307</v>
      </c>
      <c r="T6" s="21">
        <v>1987</v>
      </c>
      <c r="U6" s="27"/>
      <c r="V6" s="28"/>
      <c r="W6" s="27"/>
      <c r="X6" s="29">
        <v>5911</v>
      </c>
      <c r="Y6" s="21">
        <v>2383</v>
      </c>
      <c r="Z6" s="27"/>
      <c r="AA6" s="96">
        <v>5911</v>
      </c>
      <c r="AB6" s="21">
        <v>2383</v>
      </c>
      <c r="AC6" s="30"/>
      <c r="AD6" s="31">
        <v>5911</v>
      </c>
      <c r="AE6" s="32">
        <v>36</v>
      </c>
      <c r="AF6" s="33">
        <v>5947</v>
      </c>
      <c r="AG6" s="34"/>
      <c r="AH6" s="35"/>
      <c r="AI6" s="28"/>
    </row>
    <row r="7" spans="1:35" ht="22.5" customHeight="1" x14ac:dyDescent="0.25">
      <c r="A7" s="36" t="s">
        <v>37</v>
      </c>
      <c r="B7" s="37" t="s">
        <v>38</v>
      </c>
      <c r="C7" s="38">
        <v>936</v>
      </c>
      <c r="D7" s="38">
        <v>988</v>
      </c>
      <c r="E7" s="38">
        <v>21</v>
      </c>
      <c r="F7" s="38">
        <v>36</v>
      </c>
      <c r="G7" s="38">
        <v>1024</v>
      </c>
      <c r="H7" s="39">
        <v>8.8400000000000002E-4</v>
      </c>
      <c r="I7" s="38">
        <v>1078</v>
      </c>
      <c r="J7" s="38">
        <v>895</v>
      </c>
      <c r="K7" s="38">
        <v>54</v>
      </c>
      <c r="L7" s="40">
        <v>1042</v>
      </c>
      <c r="M7" s="26"/>
      <c r="N7" s="38">
        <v>2181</v>
      </c>
      <c r="O7" s="38">
        <v>36</v>
      </c>
      <c r="P7" s="38">
        <v>2217</v>
      </c>
      <c r="Q7" s="38">
        <v>-1139</v>
      </c>
      <c r="R7" s="27"/>
      <c r="S7" s="38">
        <v>840</v>
      </c>
      <c r="T7" s="38">
        <v>1341</v>
      </c>
      <c r="U7" s="27"/>
      <c r="V7" s="38"/>
      <c r="W7" s="27"/>
      <c r="X7" s="41">
        <v>1042</v>
      </c>
      <c r="Y7" s="38">
        <v>1139</v>
      </c>
      <c r="Z7" s="27"/>
      <c r="AA7" s="38">
        <v>1042</v>
      </c>
      <c r="AB7" s="38">
        <v>1139</v>
      </c>
      <c r="AC7" s="30"/>
      <c r="AD7" s="42">
        <v>1042</v>
      </c>
      <c r="AE7" s="43">
        <v>36</v>
      </c>
      <c r="AF7" s="41">
        <v>1078</v>
      </c>
      <c r="AG7" s="44">
        <v>0</v>
      </c>
      <c r="AH7" s="35"/>
      <c r="AI7" s="38"/>
    </row>
    <row r="8" spans="1:35" ht="20.25" customHeight="1" x14ac:dyDescent="0.25">
      <c r="A8" s="36" t="s">
        <v>39</v>
      </c>
      <c r="B8" s="20" t="s">
        <v>40</v>
      </c>
      <c r="C8" s="21">
        <v>5368</v>
      </c>
      <c r="D8" s="21">
        <v>5596</v>
      </c>
      <c r="E8" s="21"/>
      <c r="F8" s="21"/>
      <c r="G8" s="22">
        <v>5596</v>
      </c>
      <c r="H8" s="23"/>
      <c r="I8" s="24"/>
      <c r="J8" s="21"/>
      <c r="K8" s="21"/>
      <c r="L8" s="25"/>
      <c r="M8" s="26"/>
      <c r="N8" s="21">
        <v>6113</v>
      </c>
      <c r="O8" s="21"/>
      <c r="P8" s="22">
        <v>6113</v>
      </c>
      <c r="Q8" s="21"/>
      <c r="R8" s="27"/>
      <c r="S8" s="21">
        <v>5467</v>
      </c>
      <c r="T8" s="21">
        <v>646</v>
      </c>
      <c r="U8" s="27"/>
      <c r="V8" s="45">
        <v>0.89060238280815052</v>
      </c>
      <c r="W8" s="27"/>
      <c r="X8" s="29">
        <v>4869</v>
      </c>
      <c r="Y8" s="21">
        <v>1244</v>
      </c>
      <c r="Z8" s="27"/>
      <c r="AA8" s="21">
        <v>4869</v>
      </c>
      <c r="AB8" s="21">
        <v>1244</v>
      </c>
      <c r="AC8" s="30"/>
      <c r="AD8" s="31">
        <v>4869</v>
      </c>
      <c r="AE8" s="32"/>
      <c r="AF8" s="33">
        <v>4869</v>
      </c>
      <c r="AG8" s="34"/>
      <c r="AH8" s="35"/>
      <c r="AI8" s="46">
        <v>0.79649926386389658</v>
      </c>
    </row>
    <row r="9" spans="1:35" ht="23.25" customHeight="1" x14ac:dyDescent="0.25">
      <c r="A9" s="15">
        <v>2</v>
      </c>
      <c r="B9" s="20" t="s">
        <v>41</v>
      </c>
      <c r="C9" s="21">
        <v>36</v>
      </c>
      <c r="D9" s="21">
        <v>44</v>
      </c>
      <c r="E9" s="21"/>
      <c r="F9" s="21"/>
      <c r="G9" s="22">
        <v>44</v>
      </c>
      <c r="H9" s="23"/>
      <c r="I9" s="24"/>
      <c r="J9" s="21"/>
      <c r="K9" s="21"/>
      <c r="L9" s="25"/>
      <c r="M9" s="26"/>
      <c r="N9" s="21">
        <v>38</v>
      </c>
      <c r="O9" s="21"/>
      <c r="P9" s="22">
        <v>38</v>
      </c>
      <c r="Q9" s="21"/>
      <c r="R9" s="27"/>
      <c r="S9" s="21">
        <v>36</v>
      </c>
      <c r="T9" s="21">
        <v>2</v>
      </c>
      <c r="U9" s="27"/>
      <c r="V9" s="45">
        <v>0.89060238280815052</v>
      </c>
      <c r="W9" s="27"/>
      <c r="X9" s="29">
        <v>32</v>
      </c>
      <c r="Y9" s="21">
        <v>6</v>
      </c>
      <c r="Z9" s="27"/>
      <c r="AA9" s="21">
        <v>32</v>
      </c>
      <c r="AB9" s="21">
        <v>6</v>
      </c>
      <c r="AC9" s="30"/>
      <c r="AD9" s="31">
        <v>32</v>
      </c>
      <c r="AE9" s="32">
        <v>4</v>
      </c>
      <c r="AF9" s="33">
        <v>36</v>
      </c>
      <c r="AG9" s="34"/>
      <c r="AH9" s="35"/>
      <c r="AI9" s="46">
        <v>0.84210526315789469</v>
      </c>
    </row>
    <row r="10" spans="1:35" ht="16.5" x14ac:dyDescent="0.25">
      <c r="A10" s="15">
        <v>3</v>
      </c>
      <c r="B10" s="20" t="s">
        <v>42</v>
      </c>
      <c r="C10" s="21">
        <v>2507</v>
      </c>
      <c r="D10" s="21">
        <v>2308</v>
      </c>
      <c r="E10" s="21"/>
      <c r="F10" s="21"/>
      <c r="G10" s="22">
        <v>2308</v>
      </c>
      <c r="H10" s="23"/>
      <c r="I10" s="24"/>
      <c r="J10" s="21"/>
      <c r="K10" s="21"/>
      <c r="L10" s="25"/>
      <c r="M10" s="26"/>
      <c r="N10" s="47">
        <v>2319</v>
      </c>
      <c r="O10" s="21"/>
      <c r="P10" s="22">
        <v>2319</v>
      </c>
      <c r="Q10" s="21"/>
      <c r="R10" s="27"/>
      <c r="S10" s="21">
        <v>2627</v>
      </c>
      <c r="T10" s="21">
        <v>-308</v>
      </c>
      <c r="U10" s="27"/>
      <c r="V10" s="47"/>
      <c r="W10" s="27"/>
      <c r="X10" s="48">
        <v>2319</v>
      </c>
      <c r="Y10" s="47">
        <v>0</v>
      </c>
      <c r="Z10" s="27"/>
      <c r="AA10" s="21">
        <v>2340</v>
      </c>
      <c r="AB10" s="47">
        <v>-21</v>
      </c>
      <c r="AC10" s="30"/>
      <c r="AD10" s="49">
        <v>2319</v>
      </c>
      <c r="AE10" s="32">
        <v>1</v>
      </c>
      <c r="AF10" s="33">
        <v>2320</v>
      </c>
      <c r="AG10" s="34"/>
      <c r="AH10" s="35"/>
      <c r="AI10" s="50">
        <v>1</v>
      </c>
    </row>
    <row r="11" spans="1:35" ht="60" x14ac:dyDescent="0.25">
      <c r="A11" s="15">
        <v>4</v>
      </c>
      <c r="B11" s="20" t="s">
        <v>43</v>
      </c>
      <c r="C11" s="21">
        <v>29</v>
      </c>
      <c r="D11" s="21">
        <v>0</v>
      </c>
      <c r="E11" s="21"/>
      <c r="F11" s="21"/>
      <c r="G11" s="22">
        <v>0</v>
      </c>
      <c r="H11" s="23"/>
      <c r="I11" s="24"/>
      <c r="J11" s="21"/>
      <c r="K11" s="21"/>
      <c r="L11" s="25"/>
      <c r="M11" s="26"/>
      <c r="N11" s="21">
        <v>24</v>
      </c>
      <c r="O11" s="21"/>
      <c r="P11" s="22">
        <v>24</v>
      </c>
      <c r="Q11" s="21"/>
      <c r="R11" s="27"/>
      <c r="S11" s="21">
        <v>18</v>
      </c>
      <c r="T11" s="21">
        <v>6</v>
      </c>
      <c r="U11" s="27"/>
      <c r="V11" s="45">
        <v>0.89060238280815052</v>
      </c>
      <c r="W11" s="27"/>
      <c r="X11" s="29">
        <v>16</v>
      </c>
      <c r="Y11" s="21">
        <v>8</v>
      </c>
      <c r="Z11" s="27"/>
      <c r="AA11" s="21">
        <v>16</v>
      </c>
      <c r="AB11" s="21">
        <v>8</v>
      </c>
      <c r="AC11" s="30"/>
      <c r="AD11" s="31">
        <v>16</v>
      </c>
      <c r="AE11" s="32">
        <v>0</v>
      </c>
      <c r="AF11" s="33">
        <v>16</v>
      </c>
      <c r="AG11" s="34"/>
      <c r="AH11" s="35"/>
      <c r="AI11" s="46">
        <v>0.66666666666666663</v>
      </c>
    </row>
    <row r="12" spans="1:35" ht="16.5" x14ac:dyDescent="0.25">
      <c r="A12" s="15">
        <v>5</v>
      </c>
      <c r="B12" s="20" t="s">
        <v>44</v>
      </c>
      <c r="C12" s="21">
        <v>78</v>
      </c>
      <c r="D12" s="21">
        <v>8</v>
      </c>
      <c r="E12" s="21"/>
      <c r="F12" s="21"/>
      <c r="G12" s="22">
        <v>8</v>
      </c>
      <c r="H12" s="23"/>
      <c r="I12" s="24"/>
      <c r="J12" s="21"/>
      <c r="K12" s="21"/>
      <c r="L12" s="25"/>
      <c r="M12" s="26"/>
      <c r="N12" s="47">
        <v>38</v>
      </c>
      <c r="O12" s="21"/>
      <c r="P12" s="22">
        <v>38</v>
      </c>
      <c r="Q12" s="21"/>
      <c r="R12" s="27"/>
      <c r="S12" s="21">
        <v>301</v>
      </c>
      <c r="T12" s="21">
        <v>-263</v>
      </c>
      <c r="U12" s="27"/>
      <c r="V12" s="47"/>
      <c r="W12" s="27"/>
      <c r="X12" s="48">
        <v>38</v>
      </c>
      <c r="Y12" s="47">
        <v>0</v>
      </c>
      <c r="Z12" s="27"/>
      <c r="AA12" s="21">
        <v>268</v>
      </c>
      <c r="AB12" s="47">
        <v>-230</v>
      </c>
      <c r="AC12" s="30"/>
      <c r="AD12" s="49">
        <v>38</v>
      </c>
      <c r="AE12" s="32">
        <v>65</v>
      </c>
      <c r="AF12" s="33">
        <v>103</v>
      </c>
      <c r="AG12" s="34"/>
      <c r="AH12" s="35"/>
      <c r="AI12" s="50">
        <v>1</v>
      </c>
    </row>
    <row r="13" spans="1:35" ht="16.5" customHeight="1" x14ac:dyDescent="0.25">
      <c r="A13" s="15">
        <v>6</v>
      </c>
      <c r="B13" s="20" t="s">
        <v>45</v>
      </c>
      <c r="C13" s="21">
        <v>20</v>
      </c>
      <c r="D13" s="21">
        <v>16</v>
      </c>
      <c r="E13" s="21"/>
      <c r="F13" s="21"/>
      <c r="G13" s="22">
        <v>16</v>
      </c>
      <c r="H13" s="23"/>
      <c r="I13" s="24"/>
      <c r="J13" s="21"/>
      <c r="K13" s="21"/>
      <c r="L13" s="25"/>
      <c r="M13" s="26"/>
      <c r="N13" s="47">
        <v>16</v>
      </c>
      <c r="O13" s="21"/>
      <c r="P13" s="22">
        <v>16</v>
      </c>
      <c r="Q13" s="21"/>
      <c r="R13" s="27"/>
      <c r="S13" s="21">
        <v>22</v>
      </c>
      <c r="T13" s="21">
        <v>-6</v>
      </c>
      <c r="U13" s="27"/>
      <c r="V13" s="47"/>
      <c r="W13" s="27"/>
      <c r="X13" s="48">
        <v>16</v>
      </c>
      <c r="Y13" s="47">
        <v>0</v>
      </c>
      <c r="Z13" s="27"/>
      <c r="AA13" s="21">
        <v>20</v>
      </c>
      <c r="AB13" s="47">
        <v>-4</v>
      </c>
      <c r="AC13" s="30"/>
      <c r="AD13" s="49">
        <v>16</v>
      </c>
      <c r="AE13" s="32">
        <v>0</v>
      </c>
      <c r="AF13" s="33">
        <v>16</v>
      </c>
      <c r="AG13" s="34"/>
      <c r="AH13" s="35"/>
      <c r="AI13" s="50">
        <v>1</v>
      </c>
    </row>
    <row r="14" spans="1:35" ht="16.5" customHeight="1" x14ac:dyDescent="0.25">
      <c r="A14" s="15">
        <v>7</v>
      </c>
      <c r="B14" s="20" t="s">
        <v>46</v>
      </c>
      <c r="C14" s="21">
        <v>2</v>
      </c>
      <c r="D14" s="21">
        <v>0</v>
      </c>
      <c r="E14" s="21"/>
      <c r="F14" s="21"/>
      <c r="G14" s="22">
        <v>0</v>
      </c>
      <c r="H14" s="23"/>
      <c r="I14" s="24"/>
      <c r="J14" s="21"/>
      <c r="K14" s="21"/>
      <c r="L14" s="25"/>
      <c r="M14" s="26"/>
      <c r="N14" s="21">
        <v>0</v>
      </c>
      <c r="O14" s="21"/>
      <c r="P14" s="22">
        <v>0</v>
      </c>
      <c r="Q14" s="21"/>
      <c r="R14" s="27"/>
      <c r="S14" s="21">
        <v>0</v>
      </c>
      <c r="T14" s="21">
        <v>0</v>
      </c>
      <c r="U14" s="27"/>
      <c r="V14" s="28"/>
      <c r="W14" s="27"/>
      <c r="X14" s="29">
        <v>0</v>
      </c>
      <c r="Y14" s="21">
        <v>0</v>
      </c>
      <c r="Z14" s="27"/>
      <c r="AA14" s="21">
        <v>0</v>
      </c>
      <c r="AB14" s="21">
        <v>0</v>
      </c>
      <c r="AC14" s="30"/>
      <c r="AD14" s="31">
        <v>0</v>
      </c>
      <c r="AE14" s="32">
        <v>0</v>
      </c>
      <c r="AF14" s="33">
        <v>0</v>
      </c>
      <c r="AG14" s="34"/>
      <c r="AH14" s="35"/>
      <c r="AI14" s="46">
        <v>0</v>
      </c>
    </row>
    <row r="15" spans="1:35" ht="16.5" customHeight="1" x14ac:dyDescent="0.25">
      <c r="A15" s="15">
        <v>8</v>
      </c>
      <c r="B15" s="20" t="s">
        <v>47</v>
      </c>
      <c r="C15" s="21">
        <v>74</v>
      </c>
      <c r="D15" s="21">
        <v>68</v>
      </c>
      <c r="E15" s="21"/>
      <c r="F15" s="21"/>
      <c r="G15" s="22">
        <v>68</v>
      </c>
      <c r="H15" s="23"/>
      <c r="I15" s="24"/>
      <c r="J15" s="21"/>
      <c r="K15" s="21"/>
      <c r="L15" s="25"/>
      <c r="M15" s="26"/>
      <c r="N15" s="21">
        <v>68</v>
      </c>
      <c r="O15" s="21"/>
      <c r="P15" s="22">
        <v>68</v>
      </c>
      <c r="Q15" s="21"/>
      <c r="R15" s="27"/>
      <c r="S15" s="21">
        <v>45</v>
      </c>
      <c r="T15" s="21">
        <v>23</v>
      </c>
      <c r="U15" s="27"/>
      <c r="V15" s="45">
        <v>0.89060238280815052</v>
      </c>
      <c r="W15" s="27"/>
      <c r="X15" s="29">
        <v>40</v>
      </c>
      <c r="Y15" s="21">
        <v>28</v>
      </c>
      <c r="Z15" s="27"/>
      <c r="AA15" s="21">
        <v>40</v>
      </c>
      <c r="AB15" s="21">
        <v>28</v>
      </c>
      <c r="AC15" s="30"/>
      <c r="AD15" s="31">
        <v>40</v>
      </c>
      <c r="AE15" s="32">
        <v>0</v>
      </c>
      <c r="AF15" s="33">
        <v>40</v>
      </c>
      <c r="AG15" s="34"/>
      <c r="AH15" s="35"/>
      <c r="AI15" s="46">
        <v>0.58823529411764708</v>
      </c>
    </row>
    <row r="16" spans="1:35" ht="16.5" customHeight="1" x14ac:dyDescent="0.25">
      <c r="A16" s="15">
        <v>9</v>
      </c>
      <c r="B16" s="20" t="s">
        <v>48</v>
      </c>
      <c r="C16" s="21">
        <v>1154</v>
      </c>
      <c r="D16" s="21">
        <v>900</v>
      </c>
      <c r="E16" s="21"/>
      <c r="F16" s="21"/>
      <c r="G16" s="22">
        <v>900</v>
      </c>
      <c r="H16" s="23"/>
      <c r="I16" s="24"/>
      <c r="J16" s="21"/>
      <c r="K16" s="21"/>
      <c r="L16" s="25"/>
      <c r="M16" s="26"/>
      <c r="N16" s="21">
        <v>1535</v>
      </c>
      <c r="O16" s="21"/>
      <c r="P16" s="22">
        <v>1535</v>
      </c>
      <c r="Q16" s="21"/>
      <c r="R16" s="27"/>
      <c r="S16" s="21">
        <v>935</v>
      </c>
      <c r="T16" s="21">
        <v>600</v>
      </c>
      <c r="U16" s="27"/>
      <c r="V16" s="45">
        <v>0.89060238280815052</v>
      </c>
      <c r="W16" s="27"/>
      <c r="X16" s="29">
        <v>1377</v>
      </c>
      <c r="Y16" s="21">
        <v>158</v>
      </c>
      <c r="Z16" s="27"/>
      <c r="AA16" s="96">
        <v>1377</v>
      </c>
      <c r="AB16" s="21">
        <v>158</v>
      </c>
      <c r="AC16" s="30"/>
      <c r="AD16" s="31">
        <v>1377</v>
      </c>
      <c r="AE16" s="32">
        <v>5</v>
      </c>
      <c r="AF16" s="33">
        <v>1382</v>
      </c>
      <c r="AG16" s="34"/>
      <c r="AH16" s="35"/>
      <c r="AI16" s="46"/>
    </row>
    <row r="17" spans="1:35" ht="29.25" customHeight="1" x14ac:dyDescent="0.25">
      <c r="A17" s="36" t="s">
        <v>49</v>
      </c>
      <c r="B17" s="37" t="s">
        <v>50</v>
      </c>
      <c r="C17" s="38"/>
      <c r="D17" s="38">
        <v>44</v>
      </c>
      <c r="E17" s="38"/>
      <c r="F17" s="38">
        <v>3</v>
      </c>
      <c r="G17" s="38">
        <v>47</v>
      </c>
      <c r="H17" s="39">
        <v>6.9499999999999998E-4</v>
      </c>
      <c r="I17" s="38">
        <v>847</v>
      </c>
      <c r="J17" s="38">
        <v>341</v>
      </c>
      <c r="K17" s="38">
        <v>800</v>
      </c>
      <c r="L17" s="40">
        <v>844</v>
      </c>
      <c r="M17" s="26"/>
      <c r="N17" s="38">
        <v>338</v>
      </c>
      <c r="O17" s="38">
        <v>3</v>
      </c>
      <c r="P17" s="38">
        <v>341</v>
      </c>
      <c r="Q17" s="38">
        <v>506</v>
      </c>
      <c r="R17" s="27"/>
      <c r="S17" s="38">
        <v>337</v>
      </c>
      <c r="T17" s="38">
        <v>1</v>
      </c>
      <c r="U17" s="27"/>
      <c r="V17" s="38"/>
      <c r="W17" s="27"/>
      <c r="X17" s="41">
        <v>844</v>
      </c>
      <c r="Y17" s="38">
        <v>-506</v>
      </c>
      <c r="Z17" s="27"/>
      <c r="AA17" s="38">
        <v>844</v>
      </c>
      <c r="AB17" s="38">
        <v>-506</v>
      </c>
      <c r="AC17" s="30"/>
      <c r="AD17" s="42">
        <v>844</v>
      </c>
      <c r="AE17" s="43">
        <v>3</v>
      </c>
      <c r="AF17" s="41">
        <v>847</v>
      </c>
      <c r="AG17" s="44">
        <v>0</v>
      </c>
      <c r="AH17" s="35"/>
      <c r="AI17" s="51"/>
    </row>
    <row r="18" spans="1:35" ht="36" customHeight="1" x14ac:dyDescent="0.25">
      <c r="A18" s="36" t="s">
        <v>51</v>
      </c>
      <c r="B18" s="52" t="s">
        <v>52</v>
      </c>
      <c r="C18" s="21">
        <v>1154</v>
      </c>
      <c r="D18" s="21">
        <v>856</v>
      </c>
      <c r="E18" s="21"/>
      <c r="F18" s="21"/>
      <c r="G18" s="53">
        <v>853</v>
      </c>
      <c r="H18" s="23"/>
      <c r="I18" s="24"/>
      <c r="J18" s="21"/>
      <c r="K18" s="21"/>
      <c r="L18" s="25"/>
      <c r="M18" s="26"/>
      <c r="N18" s="54">
        <v>1197</v>
      </c>
      <c r="O18" s="21"/>
      <c r="P18" s="22">
        <v>1197</v>
      </c>
      <c r="Q18" s="21"/>
      <c r="R18" s="27"/>
      <c r="S18" s="21">
        <v>598</v>
      </c>
      <c r="T18" s="21">
        <v>599</v>
      </c>
      <c r="U18" s="27"/>
      <c r="V18" s="45">
        <v>0.89060238280815052</v>
      </c>
      <c r="W18" s="27"/>
      <c r="X18" s="29">
        <v>533</v>
      </c>
      <c r="Y18" s="21">
        <v>664</v>
      </c>
      <c r="Z18" s="27"/>
      <c r="AA18" s="96">
        <v>533</v>
      </c>
      <c r="AB18" s="21">
        <v>664</v>
      </c>
      <c r="AC18" s="30"/>
      <c r="AD18" s="31">
        <v>533</v>
      </c>
      <c r="AE18" s="32">
        <v>2</v>
      </c>
      <c r="AF18" s="33">
        <v>535</v>
      </c>
      <c r="AG18" s="34"/>
      <c r="AH18" s="35"/>
      <c r="AI18" s="46">
        <v>0.44527986633249789</v>
      </c>
    </row>
    <row r="19" spans="1:35" ht="16.5" customHeight="1" x14ac:dyDescent="0.25">
      <c r="A19" s="15">
        <v>10</v>
      </c>
      <c r="B19" s="20" t="s">
        <v>53</v>
      </c>
      <c r="C19" s="21">
        <v>27286</v>
      </c>
      <c r="D19" s="21">
        <v>23428</v>
      </c>
      <c r="E19" s="21"/>
      <c r="F19" s="21"/>
      <c r="G19" s="22">
        <v>23428</v>
      </c>
      <c r="H19" s="23"/>
      <c r="I19" s="24"/>
      <c r="J19" s="21"/>
      <c r="K19" s="21"/>
      <c r="L19" s="25"/>
      <c r="M19" s="26"/>
      <c r="N19" s="21">
        <v>24088</v>
      </c>
      <c r="O19" s="21"/>
      <c r="P19" s="22">
        <v>24088</v>
      </c>
      <c r="Q19" s="21"/>
      <c r="R19" s="27"/>
      <c r="S19" s="21">
        <v>25539</v>
      </c>
      <c r="T19" s="21">
        <v>-1451</v>
      </c>
      <c r="U19" s="27"/>
      <c r="V19" s="45">
        <v>0.89060238280815052</v>
      </c>
      <c r="W19" s="27"/>
      <c r="X19" s="29">
        <v>22795</v>
      </c>
      <c r="Y19" s="21">
        <v>1293</v>
      </c>
      <c r="Z19" s="27"/>
      <c r="AA19" s="21">
        <v>22745</v>
      </c>
      <c r="AB19" s="21">
        <v>1343</v>
      </c>
      <c r="AC19" s="30"/>
      <c r="AD19" s="31">
        <v>22824</v>
      </c>
      <c r="AE19" s="32">
        <v>0</v>
      </c>
      <c r="AF19" s="33">
        <v>22824</v>
      </c>
      <c r="AG19" s="34"/>
      <c r="AH19" s="35"/>
      <c r="AI19" s="46">
        <v>0.94752573895715708</v>
      </c>
    </row>
    <row r="20" spans="1:35" ht="16.5" customHeight="1" x14ac:dyDescent="0.25">
      <c r="A20" s="15">
        <v>11</v>
      </c>
      <c r="B20" s="20" t="s">
        <v>54</v>
      </c>
      <c r="C20" s="21">
        <v>57</v>
      </c>
      <c r="D20" s="21">
        <v>56</v>
      </c>
      <c r="E20" s="21"/>
      <c r="F20" s="21"/>
      <c r="G20" s="22">
        <v>56</v>
      </c>
      <c r="H20" s="23"/>
      <c r="I20" s="24"/>
      <c r="J20" s="21"/>
      <c r="K20" s="21"/>
      <c r="L20" s="25"/>
      <c r="M20" s="26"/>
      <c r="N20" s="21">
        <v>80</v>
      </c>
      <c r="O20" s="21"/>
      <c r="P20" s="22">
        <v>80</v>
      </c>
      <c r="Q20" s="21"/>
      <c r="R20" s="27"/>
      <c r="S20" s="21">
        <v>55</v>
      </c>
      <c r="T20" s="21">
        <v>25</v>
      </c>
      <c r="U20" s="27"/>
      <c r="V20" s="45">
        <v>0.89060238280815052</v>
      </c>
      <c r="W20" s="27"/>
      <c r="X20" s="29">
        <v>49</v>
      </c>
      <c r="Y20" s="21">
        <v>31</v>
      </c>
      <c r="Z20" s="27"/>
      <c r="AA20" s="21">
        <v>49</v>
      </c>
      <c r="AB20" s="21">
        <v>31</v>
      </c>
      <c r="AC20" s="30"/>
      <c r="AD20" s="31">
        <v>49</v>
      </c>
      <c r="AE20" s="32">
        <v>0</v>
      </c>
      <c r="AF20" s="33">
        <v>49</v>
      </c>
      <c r="AG20" s="34"/>
      <c r="AH20" s="35"/>
      <c r="AI20" s="46">
        <v>0.61250000000000004</v>
      </c>
    </row>
    <row r="21" spans="1:35" ht="16.5" customHeight="1" x14ac:dyDescent="0.25">
      <c r="A21" s="15">
        <v>12</v>
      </c>
      <c r="B21" s="20" t="s">
        <v>55</v>
      </c>
      <c r="C21" s="21">
        <v>7971</v>
      </c>
      <c r="D21" s="21">
        <v>9056</v>
      </c>
      <c r="E21" s="21"/>
      <c r="F21" s="21"/>
      <c r="G21" s="22">
        <v>9056</v>
      </c>
      <c r="H21" s="23"/>
      <c r="I21" s="24"/>
      <c r="J21" s="21"/>
      <c r="K21" s="21"/>
      <c r="L21" s="25"/>
      <c r="M21" s="26"/>
      <c r="N21" s="21">
        <v>8440</v>
      </c>
      <c r="O21" s="21"/>
      <c r="P21" s="22">
        <v>8440</v>
      </c>
      <c r="Q21" s="21"/>
      <c r="R21" s="27"/>
      <c r="S21" s="21">
        <v>7614</v>
      </c>
      <c r="T21" s="21">
        <v>826</v>
      </c>
      <c r="U21" s="27"/>
      <c r="V21" s="45">
        <v>0.89060238280815052</v>
      </c>
      <c r="W21" s="27"/>
      <c r="X21" s="29">
        <v>6781</v>
      </c>
      <c r="Y21" s="21">
        <v>1659</v>
      </c>
      <c r="Z21" s="27"/>
      <c r="AA21" s="21">
        <v>6781</v>
      </c>
      <c r="AB21" s="21">
        <v>1659</v>
      </c>
      <c r="AC21" s="30"/>
      <c r="AD21" s="31">
        <v>6781</v>
      </c>
      <c r="AE21" s="32">
        <v>4</v>
      </c>
      <c r="AF21" s="33">
        <v>6785</v>
      </c>
      <c r="AG21" s="34"/>
      <c r="AH21" s="35"/>
      <c r="AI21" s="46">
        <v>0.80343601895734595</v>
      </c>
    </row>
    <row r="22" spans="1:35" ht="16.5" customHeight="1" x14ac:dyDescent="0.25">
      <c r="A22" s="15">
        <v>13</v>
      </c>
      <c r="B22" s="20" t="s">
        <v>56</v>
      </c>
      <c r="C22" s="21">
        <v>10116</v>
      </c>
      <c r="D22" s="21">
        <v>10380</v>
      </c>
      <c r="E22" s="21"/>
      <c r="F22" s="21"/>
      <c r="G22" s="22">
        <v>10380</v>
      </c>
      <c r="H22" s="23"/>
      <c r="I22" s="24"/>
      <c r="J22" s="21"/>
      <c r="K22" s="21"/>
      <c r="L22" s="25"/>
      <c r="M22" s="26"/>
      <c r="N22" s="21">
        <v>9997</v>
      </c>
      <c r="O22" s="21"/>
      <c r="P22" s="22">
        <v>9997</v>
      </c>
      <c r="Q22" s="21"/>
      <c r="R22" s="27"/>
      <c r="S22" s="21">
        <v>9789</v>
      </c>
      <c r="T22" s="21">
        <v>208</v>
      </c>
      <c r="U22" s="27"/>
      <c r="V22" s="45">
        <v>0.89060238280815052</v>
      </c>
      <c r="W22" s="27"/>
      <c r="X22" s="29">
        <v>8718</v>
      </c>
      <c r="Y22" s="21">
        <v>1279</v>
      </c>
      <c r="Z22" s="27"/>
      <c r="AA22" s="21">
        <v>8718</v>
      </c>
      <c r="AB22" s="21">
        <v>1279</v>
      </c>
      <c r="AC22" s="30"/>
      <c r="AD22" s="31">
        <v>8718</v>
      </c>
      <c r="AE22" s="32">
        <v>0</v>
      </c>
      <c r="AF22" s="33">
        <v>8718</v>
      </c>
      <c r="AG22" s="34"/>
      <c r="AH22" s="35"/>
      <c r="AI22" s="46">
        <v>0.87206161848554564</v>
      </c>
    </row>
    <row r="23" spans="1:35" ht="23.25" customHeight="1" x14ac:dyDescent="0.25">
      <c r="A23" s="15">
        <v>14</v>
      </c>
      <c r="B23" s="55" t="s">
        <v>57</v>
      </c>
      <c r="C23" s="56">
        <v>1508</v>
      </c>
      <c r="D23" s="56">
        <v>1576</v>
      </c>
      <c r="E23" s="56"/>
      <c r="F23" s="56"/>
      <c r="G23" s="56">
        <v>1576</v>
      </c>
      <c r="H23" s="23"/>
      <c r="I23" s="24"/>
      <c r="J23" s="21"/>
      <c r="K23" s="21"/>
      <c r="L23" s="25"/>
      <c r="M23" s="26"/>
      <c r="N23" s="21">
        <v>1776</v>
      </c>
      <c r="O23" s="21"/>
      <c r="P23" s="22">
        <v>1776</v>
      </c>
      <c r="Q23" s="21"/>
      <c r="R23" s="27"/>
      <c r="S23" s="21">
        <v>1613</v>
      </c>
      <c r="T23" s="21">
        <v>163</v>
      </c>
      <c r="U23" s="27"/>
      <c r="V23" s="45"/>
      <c r="W23" s="27"/>
      <c r="X23" s="29">
        <v>1670</v>
      </c>
      <c r="Y23" s="21">
        <v>106</v>
      </c>
      <c r="Z23" s="27"/>
      <c r="AA23" s="96">
        <v>1670</v>
      </c>
      <c r="AB23" s="21">
        <v>106</v>
      </c>
      <c r="AC23" s="30"/>
      <c r="AD23" s="31">
        <v>1670</v>
      </c>
      <c r="AE23" s="32">
        <v>12</v>
      </c>
      <c r="AF23" s="33">
        <v>1682</v>
      </c>
      <c r="AG23" s="34"/>
      <c r="AH23" s="35"/>
      <c r="AI23" s="46"/>
    </row>
    <row r="24" spans="1:35" ht="35.25" customHeight="1" x14ac:dyDescent="0.25">
      <c r="A24" s="15" t="s">
        <v>58</v>
      </c>
      <c r="B24" s="20" t="s">
        <v>59</v>
      </c>
      <c r="C24" s="21">
        <v>1303</v>
      </c>
      <c r="D24" s="21">
        <v>1384</v>
      </c>
      <c r="E24" s="21"/>
      <c r="F24" s="21"/>
      <c r="G24" s="22">
        <v>1384</v>
      </c>
      <c r="H24" s="23"/>
      <c r="I24" s="24"/>
      <c r="J24" s="21"/>
      <c r="K24" s="21"/>
      <c r="L24" s="25">
        <v>1464</v>
      </c>
      <c r="M24" s="26"/>
      <c r="N24" s="21">
        <v>1570</v>
      </c>
      <c r="O24" s="21"/>
      <c r="P24" s="22">
        <v>1570</v>
      </c>
      <c r="Q24" s="21"/>
      <c r="R24" s="27"/>
      <c r="S24" s="21">
        <v>1392</v>
      </c>
      <c r="T24" s="21">
        <v>178</v>
      </c>
      <c r="U24" s="27"/>
      <c r="V24" s="45"/>
      <c r="W24" s="27"/>
      <c r="X24" s="29">
        <v>1464</v>
      </c>
      <c r="Y24" s="21">
        <v>106</v>
      </c>
      <c r="Z24" s="27"/>
      <c r="AA24" s="96">
        <v>1464</v>
      </c>
      <c r="AB24" s="21">
        <v>106</v>
      </c>
      <c r="AC24" s="30"/>
      <c r="AD24" s="31">
        <v>1464</v>
      </c>
      <c r="AE24" s="32">
        <v>0</v>
      </c>
      <c r="AF24" s="33">
        <v>1464</v>
      </c>
      <c r="AG24" s="34"/>
      <c r="AH24" s="35"/>
      <c r="AI24" s="46"/>
    </row>
    <row r="25" spans="1:35" ht="47.25" customHeight="1" x14ac:dyDescent="0.25">
      <c r="A25" s="15" t="s">
        <v>60</v>
      </c>
      <c r="B25" s="52" t="s">
        <v>61</v>
      </c>
      <c r="C25" s="21">
        <v>205</v>
      </c>
      <c r="D25" s="21">
        <v>192</v>
      </c>
      <c r="E25" s="21"/>
      <c r="F25" s="21"/>
      <c r="G25" s="53">
        <v>192</v>
      </c>
      <c r="H25" s="23"/>
      <c r="I25" s="24"/>
      <c r="J25" s="21"/>
      <c r="K25" s="21"/>
      <c r="L25" s="25"/>
      <c r="M25" s="26"/>
      <c r="N25" s="54">
        <v>206</v>
      </c>
      <c r="O25" s="21"/>
      <c r="P25" s="22">
        <v>206</v>
      </c>
      <c r="Q25" s="21"/>
      <c r="R25" s="27"/>
      <c r="S25" s="21">
        <v>221</v>
      </c>
      <c r="T25" s="21">
        <v>-15</v>
      </c>
      <c r="U25" s="27"/>
      <c r="V25" s="45">
        <v>1</v>
      </c>
      <c r="W25" s="27"/>
      <c r="X25" s="29">
        <v>206</v>
      </c>
      <c r="Y25" s="21">
        <v>0</v>
      </c>
      <c r="Z25" s="27"/>
      <c r="AA25" s="96">
        <v>206</v>
      </c>
      <c r="AB25" s="21">
        <v>0</v>
      </c>
      <c r="AC25" s="30"/>
      <c r="AD25" s="31">
        <v>206</v>
      </c>
      <c r="AE25" s="32">
        <v>12</v>
      </c>
      <c r="AF25" s="33">
        <v>218</v>
      </c>
      <c r="AG25" s="34"/>
      <c r="AH25" s="35"/>
      <c r="AI25" s="50">
        <v>1</v>
      </c>
    </row>
    <row r="26" spans="1:35" ht="22.5" customHeight="1" x14ac:dyDescent="0.25">
      <c r="A26" s="15">
        <v>15</v>
      </c>
      <c r="B26" s="37" t="s">
        <v>62</v>
      </c>
      <c r="C26" s="38">
        <v>11827</v>
      </c>
      <c r="D26" s="38">
        <v>9876</v>
      </c>
      <c r="E26" s="38">
        <v>264</v>
      </c>
      <c r="F26" s="38">
        <v>924</v>
      </c>
      <c r="G26" s="38">
        <v>10800</v>
      </c>
      <c r="H26" s="39">
        <v>1.308E-2</v>
      </c>
      <c r="I26" s="38">
        <v>15947</v>
      </c>
      <c r="J26" s="38">
        <v>13494</v>
      </c>
      <c r="K26" s="38">
        <v>5147</v>
      </c>
      <c r="L26" s="40">
        <v>15023</v>
      </c>
      <c r="M26" s="26"/>
      <c r="N26" s="38">
        <v>12609</v>
      </c>
      <c r="O26" s="38">
        <v>924</v>
      </c>
      <c r="P26" s="38">
        <v>13533</v>
      </c>
      <c r="Q26" s="38">
        <v>2414</v>
      </c>
      <c r="R26" s="27"/>
      <c r="S26" s="38">
        <v>12990</v>
      </c>
      <c r="T26" s="21">
        <v>-381</v>
      </c>
      <c r="U26" s="27"/>
      <c r="V26" s="28"/>
      <c r="W26" s="27"/>
      <c r="X26" s="41">
        <v>15023</v>
      </c>
      <c r="Y26" s="38">
        <v>-2414</v>
      </c>
      <c r="Z26" s="27"/>
      <c r="AA26" s="38">
        <v>15023</v>
      </c>
      <c r="AB26" s="38">
        <v>-2414</v>
      </c>
      <c r="AC26" s="30"/>
      <c r="AD26" s="42">
        <v>15023</v>
      </c>
      <c r="AE26" s="43">
        <v>924</v>
      </c>
      <c r="AF26" s="41">
        <v>15947</v>
      </c>
      <c r="AG26" s="44">
        <v>0</v>
      </c>
      <c r="AH26" s="35"/>
      <c r="AI26" s="38"/>
    </row>
    <row r="27" spans="1:35" ht="18.75" customHeight="1" x14ac:dyDescent="0.25">
      <c r="A27" s="15">
        <v>16</v>
      </c>
      <c r="B27" s="57" t="s">
        <v>63</v>
      </c>
      <c r="C27" s="21">
        <v>230</v>
      </c>
      <c r="D27" s="21">
        <v>160</v>
      </c>
      <c r="E27" s="21"/>
      <c r="F27" s="21"/>
      <c r="G27" s="22">
        <v>160</v>
      </c>
      <c r="H27" s="23"/>
      <c r="I27" s="24"/>
      <c r="J27" s="21"/>
      <c r="K27" s="21"/>
      <c r="L27" s="25"/>
      <c r="M27" s="26"/>
      <c r="N27" s="47">
        <v>159</v>
      </c>
      <c r="O27" s="21"/>
      <c r="P27" s="22">
        <v>159</v>
      </c>
      <c r="Q27" s="21"/>
      <c r="R27" s="27"/>
      <c r="S27" s="21">
        <v>184</v>
      </c>
      <c r="T27" s="21">
        <v>-25</v>
      </c>
      <c r="U27" s="27"/>
      <c r="V27" s="47"/>
      <c r="W27" s="27"/>
      <c r="X27" s="48">
        <v>159</v>
      </c>
      <c r="Y27" s="47">
        <v>0</v>
      </c>
      <c r="Z27" s="27"/>
      <c r="AA27" s="21">
        <v>164</v>
      </c>
      <c r="AB27" s="47">
        <v>-5</v>
      </c>
      <c r="AC27" s="30"/>
      <c r="AD27" s="49">
        <v>159</v>
      </c>
      <c r="AE27" s="32">
        <v>4</v>
      </c>
      <c r="AF27" s="33">
        <v>163</v>
      </c>
      <c r="AG27" s="34"/>
      <c r="AH27" s="35"/>
      <c r="AI27" s="50">
        <v>1</v>
      </c>
    </row>
    <row r="28" spans="1:35" ht="16.5" x14ac:dyDescent="0.25">
      <c r="A28" s="15">
        <v>17</v>
      </c>
      <c r="B28" s="20" t="s">
        <v>64</v>
      </c>
      <c r="C28" s="21">
        <v>8636</v>
      </c>
      <c r="D28" s="21">
        <v>12788</v>
      </c>
      <c r="E28" s="21"/>
      <c r="F28" s="21"/>
      <c r="G28" s="22">
        <v>12788</v>
      </c>
      <c r="H28" s="23"/>
      <c r="I28" s="24"/>
      <c r="J28" s="21"/>
      <c r="K28" s="21"/>
      <c r="L28" s="25"/>
      <c r="M28" s="26"/>
      <c r="N28" s="21">
        <v>10814</v>
      </c>
      <c r="O28" s="21"/>
      <c r="P28" s="22">
        <v>10814</v>
      </c>
      <c r="Q28" s="21"/>
      <c r="R28" s="27"/>
      <c r="S28" s="21">
        <v>9536</v>
      </c>
      <c r="T28" s="21">
        <v>1278</v>
      </c>
      <c r="U28" s="27"/>
      <c r="V28" s="45">
        <v>0.89060238280815052</v>
      </c>
      <c r="W28" s="27"/>
      <c r="X28" s="29">
        <v>8493</v>
      </c>
      <c r="Y28" s="21">
        <v>2321</v>
      </c>
      <c r="Z28" s="27"/>
      <c r="AA28" s="21">
        <v>8493</v>
      </c>
      <c r="AB28" s="21">
        <v>2321</v>
      </c>
      <c r="AC28" s="30"/>
      <c r="AD28" s="31">
        <v>8493</v>
      </c>
      <c r="AE28" s="32">
        <v>63</v>
      </c>
      <c r="AF28" s="33">
        <v>8556</v>
      </c>
      <c r="AG28" s="34"/>
      <c r="AH28" s="35"/>
      <c r="AI28" s="46">
        <v>0.78537081560939526</v>
      </c>
    </row>
    <row r="29" spans="1:35" ht="18" customHeight="1" x14ac:dyDescent="0.25">
      <c r="A29" s="15">
        <v>18</v>
      </c>
      <c r="B29" s="57" t="s">
        <v>65</v>
      </c>
      <c r="C29" s="21">
        <v>276</v>
      </c>
      <c r="D29" s="21">
        <v>376</v>
      </c>
      <c r="E29" s="21"/>
      <c r="F29" s="21"/>
      <c r="G29" s="22">
        <v>376</v>
      </c>
      <c r="H29" s="23"/>
      <c r="I29" s="24"/>
      <c r="J29" s="21"/>
      <c r="K29" s="21"/>
      <c r="L29" s="25"/>
      <c r="M29" s="26"/>
      <c r="N29" s="21">
        <v>427</v>
      </c>
      <c r="O29" s="21"/>
      <c r="P29" s="22">
        <v>427</v>
      </c>
      <c r="Q29" s="21"/>
      <c r="R29" s="27"/>
      <c r="S29" s="21">
        <v>435</v>
      </c>
      <c r="T29" s="21">
        <v>-8</v>
      </c>
      <c r="U29" s="27"/>
      <c r="V29" s="45">
        <v>0.89060238280815052</v>
      </c>
      <c r="W29" s="27"/>
      <c r="X29" s="29">
        <v>387</v>
      </c>
      <c r="Y29" s="21">
        <v>40</v>
      </c>
      <c r="Z29" s="27"/>
      <c r="AA29" s="21">
        <v>387</v>
      </c>
      <c r="AB29" s="21">
        <v>40</v>
      </c>
      <c r="AC29" s="30"/>
      <c r="AD29" s="31">
        <v>387</v>
      </c>
      <c r="AE29" s="32">
        <v>3</v>
      </c>
      <c r="AF29" s="33">
        <v>390</v>
      </c>
      <c r="AG29" s="34"/>
      <c r="AH29" s="35"/>
      <c r="AI29" s="46">
        <v>0.90632318501170961</v>
      </c>
    </row>
    <row r="30" spans="1:35" ht="16.5" x14ac:dyDescent="0.25">
      <c r="A30" s="15">
        <v>19</v>
      </c>
      <c r="B30" s="20" t="s">
        <v>66</v>
      </c>
      <c r="C30" s="21">
        <v>690</v>
      </c>
      <c r="D30" s="21">
        <v>840</v>
      </c>
      <c r="E30" s="21"/>
      <c r="F30" s="21"/>
      <c r="G30" s="22">
        <v>840</v>
      </c>
      <c r="H30" s="23"/>
      <c r="I30" s="24"/>
      <c r="J30" s="21"/>
      <c r="K30" s="21"/>
      <c r="L30" s="25"/>
      <c r="M30" s="26"/>
      <c r="N30" s="21">
        <v>885</v>
      </c>
      <c r="O30" s="21"/>
      <c r="P30" s="22">
        <v>885</v>
      </c>
      <c r="Q30" s="21"/>
      <c r="R30" s="27"/>
      <c r="S30" s="21">
        <v>719</v>
      </c>
      <c r="T30" s="21">
        <v>166</v>
      </c>
      <c r="U30" s="27"/>
      <c r="V30" s="45">
        <v>0.89060238280815052</v>
      </c>
      <c r="W30" s="27"/>
      <c r="X30" s="29">
        <v>640</v>
      </c>
      <c r="Y30" s="21">
        <v>245</v>
      </c>
      <c r="Z30" s="27"/>
      <c r="AA30" s="21">
        <v>640</v>
      </c>
      <c r="AB30" s="21">
        <v>245</v>
      </c>
      <c r="AC30" s="30"/>
      <c r="AD30" s="31">
        <v>640</v>
      </c>
      <c r="AE30" s="32">
        <v>0</v>
      </c>
      <c r="AF30" s="33">
        <v>640</v>
      </c>
      <c r="AG30" s="34"/>
      <c r="AH30" s="35"/>
      <c r="AI30" s="46">
        <v>0.7231638418079096</v>
      </c>
    </row>
    <row r="31" spans="1:35" ht="20.25" customHeight="1" x14ac:dyDescent="0.25">
      <c r="A31" s="15">
        <v>20</v>
      </c>
      <c r="B31" s="20" t="s">
        <v>67</v>
      </c>
      <c r="C31" s="21">
        <v>125</v>
      </c>
      <c r="D31" s="21">
        <v>112</v>
      </c>
      <c r="E31" s="21"/>
      <c r="F31" s="21"/>
      <c r="G31" s="22">
        <v>112</v>
      </c>
      <c r="H31" s="23"/>
      <c r="I31" s="24"/>
      <c r="J31" s="21"/>
      <c r="K31" s="21"/>
      <c r="L31" s="25"/>
      <c r="M31" s="26"/>
      <c r="N31" s="58">
        <v>102</v>
      </c>
      <c r="O31" s="21"/>
      <c r="P31" s="22">
        <v>102</v>
      </c>
      <c r="Q31" s="21"/>
      <c r="R31" s="27"/>
      <c r="S31" s="21">
        <v>142</v>
      </c>
      <c r="T31" s="21">
        <v>-40</v>
      </c>
      <c r="U31" s="27"/>
      <c r="V31" s="47"/>
      <c r="W31" s="27"/>
      <c r="X31" s="48">
        <v>102</v>
      </c>
      <c r="Y31" s="47">
        <v>0</v>
      </c>
      <c r="Z31" s="27"/>
      <c r="AA31" s="21">
        <v>126</v>
      </c>
      <c r="AB31" s="47">
        <v>-24</v>
      </c>
      <c r="AC31" s="30"/>
      <c r="AD31" s="49">
        <v>102</v>
      </c>
      <c r="AE31" s="32">
        <v>0</v>
      </c>
      <c r="AF31" s="33">
        <v>102</v>
      </c>
      <c r="AG31" s="34"/>
      <c r="AH31" s="35"/>
      <c r="AI31" s="50">
        <v>1</v>
      </c>
    </row>
    <row r="32" spans="1:35" ht="17.25" customHeight="1" x14ac:dyDescent="0.25">
      <c r="A32" s="15">
        <v>21</v>
      </c>
      <c r="B32" s="57" t="s">
        <v>68</v>
      </c>
      <c r="C32" s="21">
        <v>51</v>
      </c>
      <c r="D32" s="21">
        <v>240</v>
      </c>
      <c r="E32" s="21"/>
      <c r="F32" s="21"/>
      <c r="G32" s="22">
        <v>240</v>
      </c>
      <c r="H32" s="23"/>
      <c r="I32" s="24"/>
      <c r="J32" s="21"/>
      <c r="K32" s="21"/>
      <c r="L32" s="25"/>
      <c r="M32" s="26"/>
      <c r="N32" s="21">
        <v>370</v>
      </c>
      <c r="O32" s="21"/>
      <c r="P32" s="22">
        <v>370</v>
      </c>
      <c r="Q32" s="21"/>
      <c r="R32" s="27"/>
      <c r="S32" s="21">
        <v>308</v>
      </c>
      <c r="T32" s="21">
        <v>62</v>
      </c>
      <c r="U32" s="27"/>
      <c r="V32" s="45">
        <v>0.89060238280815052</v>
      </c>
      <c r="W32" s="27"/>
      <c r="X32" s="29">
        <v>274</v>
      </c>
      <c r="Y32" s="21">
        <v>96</v>
      </c>
      <c r="Z32" s="27"/>
      <c r="AA32" s="21">
        <v>274</v>
      </c>
      <c r="AB32" s="21">
        <v>96</v>
      </c>
      <c r="AC32" s="30"/>
      <c r="AD32" s="31">
        <v>274</v>
      </c>
      <c r="AE32" s="32">
        <v>2</v>
      </c>
      <c r="AF32" s="33">
        <v>276</v>
      </c>
      <c r="AG32" s="34"/>
      <c r="AH32" s="35"/>
      <c r="AI32" s="46">
        <v>0.74054054054054053</v>
      </c>
    </row>
    <row r="33" spans="1:35" ht="17.25" customHeight="1" x14ac:dyDescent="0.25">
      <c r="A33" s="15">
        <v>22</v>
      </c>
      <c r="B33" s="59" t="s">
        <v>69</v>
      </c>
      <c r="C33" s="21">
        <v>0</v>
      </c>
      <c r="D33" s="21">
        <v>0</v>
      </c>
      <c r="E33" s="21"/>
      <c r="F33" s="21"/>
      <c r="G33" s="22">
        <v>0</v>
      </c>
      <c r="H33" s="23"/>
      <c r="I33" s="24"/>
      <c r="J33" s="21"/>
      <c r="K33" s="21"/>
      <c r="L33" s="25"/>
      <c r="M33" s="26"/>
      <c r="N33" s="21">
        <v>500</v>
      </c>
      <c r="O33" s="21"/>
      <c r="P33" s="22">
        <v>500</v>
      </c>
      <c r="Q33" s="21"/>
      <c r="R33" s="27"/>
      <c r="S33" s="21">
        <v>277</v>
      </c>
      <c r="T33" s="21">
        <v>223</v>
      </c>
      <c r="U33" s="27"/>
      <c r="V33" s="45">
        <v>0.89060238280815052</v>
      </c>
      <c r="W33" s="27"/>
      <c r="X33" s="29">
        <v>247</v>
      </c>
      <c r="Y33" s="21">
        <v>253</v>
      </c>
      <c r="Z33" s="27"/>
      <c r="AA33" s="21">
        <v>247</v>
      </c>
      <c r="AB33" s="21">
        <v>253</v>
      </c>
      <c r="AC33" s="30"/>
      <c r="AD33" s="31">
        <v>247</v>
      </c>
      <c r="AE33" s="32">
        <v>0</v>
      </c>
      <c r="AF33" s="33">
        <v>247</v>
      </c>
      <c r="AG33" s="34"/>
      <c r="AH33" s="35"/>
      <c r="AI33" s="46">
        <v>0.49399999999999999</v>
      </c>
    </row>
    <row r="34" spans="1:35" ht="17.25" customHeight="1" x14ac:dyDescent="0.25">
      <c r="A34" s="15">
        <v>23</v>
      </c>
      <c r="B34" s="57" t="s">
        <v>70</v>
      </c>
      <c r="C34" s="21">
        <v>0</v>
      </c>
      <c r="D34" s="21">
        <v>0</v>
      </c>
      <c r="E34" s="21"/>
      <c r="F34" s="21"/>
      <c r="G34" s="22">
        <v>0</v>
      </c>
      <c r="H34" s="23"/>
      <c r="I34" s="24"/>
      <c r="J34" s="21"/>
      <c r="K34" s="21"/>
      <c r="L34" s="25"/>
      <c r="M34" s="26"/>
      <c r="N34" s="21">
        <v>30</v>
      </c>
      <c r="O34" s="21"/>
      <c r="P34" s="22">
        <v>30</v>
      </c>
      <c r="Q34" s="21"/>
      <c r="R34" s="27"/>
      <c r="S34" s="21">
        <v>30</v>
      </c>
      <c r="T34" s="21">
        <v>0</v>
      </c>
      <c r="U34" s="27"/>
      <c r="V34" s="45">
        <v>0.89060238280815052</v>
      </c>
      <c r="W34" s="27"/>
      <c r="X34" s="29">
        <v>27</v>
      </c>
      <c r="Y34" s="21">
        <v>3</v>
      </c>
      <c r="Z34" s="27"/>
      <c r="AA34" s="21">
        <v>27</v>
      </c>
      <c r="AB34" s="21">
        <v>3</v>
      </c>
      <c r="AC34" s="30"/>
      <c r="AD34" s="31">
        <v>27</v>
      </c>
      <c r="AE34" s="32">
        <v>26</v>
      </c>
      <c r="AF34" s="33">
        <v>53</v>
      </c>
      <c r="AG34" s="34"/>
      <c r="AH34" s="35"/>
      <c r="AI34" s="46">
        <v>0.9</v>
      </c>
    </row>
    <row r="35" spans="1:35" ht="17.25" customHeight="1" x14ac:dyDescent="0.25">
      <c r="A35" s="15">
        <v>24</v>
      </c>
      <c r="B35" s="57" t="s">
        <v>71</v>
      </c>
      <c r="C35" s="21">
        <v>1240</v>
      </c>
      <c r="D35" s="21">
        <v>992</v>
      </c>
      <c r="E35" s="21"/>
      <c r="F35" s="21"/>
      <c r="G35" s="22">
        <v>992</v>
      </c>
      <c r="H35" s="23"/>
      <c r="I35" s="24"/>
      <c r="J35" s="21"/>
      <c r="K35" s="21"/>
      <c r="L35" s="25"/>
      <c r="M35" s="26"/>
      <c r="N35" s="21">
        <v>1054</v>
      </c>
      <c r="O35" s="21"/>
      <c r="P35" s="22">
        <v>1054</v>
      </c>
      <c r="Q35" s="21"/>
      <c r="R35" s="27"/>
      <c r="S35" s="21">
        <v>1106</v>
      </c>
      <c r="T35" s="21">
        <v>-52</v>
      </c>
      <c r="U35" s="27"/>
      <c r="V35" s="45">
        <v>0.89060238280815052</v>
      </c>
      <c r="W35" s="27"/>
      <c r="X35" s="29">
        <v>985</v>
      </c>
      <c r="Y35" s="21">
        <v>69</v>
      </c>
      <c r="Z35" s="27"/>
      <c r="AA35" s="21">
        <v>985</v>
      </c>
      <c r="AB35" s="21">
        <v>69</v>
      </c>
      <c r="AC35" s="30"/>
      <c r="AD35" s="31">
        <v>985</v>
      </c>
      <c r="AE35" s="32">
        <v>1</v>
      </c>
      <c r="AF35" s="33">
        <v>986</v>
      </c>
      <c r="AG35" s="34"/>
      <c r="AH35" s="35"/>
      <c r="AI35" s="46">
        <v>0.93453510436432641</v>
      </c>
    </row>
    <row r="36" spans="1:35" ht="17.25" customHeight="1" x14ac:dyDescent="0.25">
      <c r="A36" s="15">
        <v>25</v>
      </c>
      <c r="B36" s="57" t="s">
        <v>72</v>
      </c>
      <c r="C36" s="21">
        <v>364</v>
      </c>
      <c r="D36" s="21">
        <v>564</v>
      </c>
      <c r="E36" s="21"/>
      <c r="F36" s="21"/>
      <c r="G36" s="22">
        <v>564</v>
      </c>
      <c r="H36" s="23"/>
      <c r="I36" s="24"/>
      <c r="J36" s="21"/>
      <c r="K36" s="21"/>
      <c r="L36" s="25"/>
      <c r="M36" s="26"/>
      <c r="N36" s="21">
        <v>665</v>
      </c>
      <c r="O36" s="21"/>
      <c r="P36" s="22">
        <v>665</v>
      </c>
      <c r="Q36" s="21"/>
      <c r="R36" s="27"/>
      <c r="S36" s="21">
        <v>598</v>
      </c>
      <c r="T36" s="21">
        <v>67</v>
      </c>
      <c r="U36" s="27"/>
      <c r="V36" s="45">
        <v>0.89060238280815052</v>
      </c>
      <c r="W36" s="27"/>
      <c r="X36" s="29">
        <v>533</v>
      </c>
      <c r="Y36" s="21">
        <v>132</v>
      </c>
      <c r="Z36" s="27"/>
      <c r="AA36" s="21">
        <v>533</v>
      </c>
      <c r="AB36" s="21">
        <v>132</v>
      </c>
      <c r="AC36" s="30"/>
      <c r="AD36" s="31">
        <v>533</v>
      </c>
      <c r="AE36" s="32">
        <v>0</v>
      </c>
      <c r="AF36" s="33">
        <v>533</v>
      </c>
      <c r="AG36" s="34"/>
      <c r="AH36" s="35"/>
      <c r="AI36" s="46">
        <v>0.80150375939849627</v>
      </c>
    </row>
    <row r="37" spans="1:35" ht="17.25" customHeight="1" x14ac:dyDescent="0.25">
      <c r="A37" s="15">
        <v>26</v>
      </c>
      <c r="B37" s="57" t="s">
        <v>73</v>
      </c>
      <c r="C37" s="21">
        <v>447</v>
      </c>
      <c r="D37" s="21">
        <v>1008</v>
      </c>
      <c r="E37" s="21"/>
      <c r="F37" s="21"/>
      <c r="G37" s="22">
        <v>1008</v>
      </c>
      <c r="H37" s="23"/>
      <c r="I37" s="24"/>
      <c r="J37" s="21"/>
      <c r="K37" s="21"/>
      <c r="L37" s="25"/>
      <c r="M37" s="26"/>
      <c r="N37" s="21">
        <v>954</v>
      </c>
      <c r="O37" s="21"/>
      <c r="P37" s="22">
        <v>954</v>
      </c>
      <c r="Q37" s="21"/>
      <c r="R37" s="27"/>
      <c r="S37" s="21">
        <v>1014</v>
      </c>
      <c r="T37" s="21">
        <v>-60</v>
      </c>
      <c r="U37" s="27"/>
      <c r="V37" s="45">
        <v>0.89060238280815052</v>
      </c>
      <c r="W37" s="27"/>
      <c r="X37" s="29">
        <v>903</v>
      </c>
      <c r="Y37" s="21">
        <v>51</v>
      </c>
      <c r="Z37" s="27"/>
      <c r="AA37" s="21">
        <v>903</v>
      </c>
      <c r="AB37" s="21">
        <v>51</v>
      </c>
      <c r="AC37" s="30"/>
      <c r="AD37" s="31">
        <v>903</v>
      </c>
      <c r="AE37" s="32">
        <v>0</v>
      </c>
      <c r="AF37" s="33">
        <v>903</v>
      </c>
      <c r="AG37" s="34"/>
      <c r="AH37" s="35"/>
      <c r="AI37" s="46">
        <v>0.94654088050314467</v>
      </c>
    </row>
    <row r="38" spans="1:35" ht="17.25" customHeight="1" x14ac:dyDescent="0.25">
      <c r="A38" s="15">
        <v>27</v>
      </c>
      <c r="B38" s="57" t="s">
        <v>74</v>
      </c>
      <c r="C38" s="21">
        <v>47</v>
      </c>
      <c r="D38" s="21">
        <v>0</v>
      </c>
      <c r="E38" s="21"/>
      <c r="F38" s="21"/>
      <c r="G38" s="22">
        <v>0</v>
      </c>
      <c r="H38" s="23"/>
      <c r="I38" s="24"/>
      <c r="J38" s="21"/>
      <c r="K38" s="21"/>
      <c r="L38" s="25"/>
      <c r="M38" s="26"/>
      <c r="N38" s="21">
        <v>231</v>
      </c>
      <c r="O38" s="21"/>
      <c r="P38" s="22">
        <v>231</v>
      </c>
      <c r="Q38" s="21"/>
      <c r="R38" s="27"/>
      <c r="S38" s="21">
        <v>153</v>
      </c>
      <c r="T38" s="21">
        <v>78</v>
      </c>
      <c r="U38" s="27"/>
      <c r="V38" s="45">
        <v>0.89060238280815052</v>
      </c>
      <c r="W38" s="27"/>
      <c r="X38" s="29">
        <v>136</v>
      </c>
      <c r="Y38" s="21">
        <v>95</v>
      </c>
      <c r="Z38" s="27"/>
      <c r="AA38" s="21">
        <v>136</v>
      </c>
      <c r="AB38" s="21">
        <v>95</v>
      </c>
      <c r="AC38" s="30"/>
      <c r="AD38" s="31">
        <v>136</v>
      </c>
      <c r="AE38" s="32">
        <v>4</v>
      </c>
      <c r="AF38" s="33">
        <v>140</v>
      </c>
      <c r="AG38" s="34"/>
      <c r="AH38" s="35"/>
      <c r="AI38" s="46">
        <v>0.58874458874458879</v>
      </c>
    </row>
    <row r="39" spans="1:35" ht="17.25" customHeight="1" x14ac:dyDescent="0.25">
      <c r="A39" s="15">
        <v>28</v>
      </c>
      <c r="B39" s="59" t="s">
        <v>75</v>
      </c>
      <c r="C39" s="21">
        <v>0</v>
      </c>
      <c r="D39" s="21">
        <v>72</v>
      </c>
      <c r="E39" s="21"/>
      <c r="F39" s="21"/>
      <c r="G39" s="22">
        <v>0</v>
      </c>
      <c r="H39" s="23"/>
      <c r="I39" s="24"/>
      <c r="J39" s="21"/>
      <c r="K39" s="21"/>
      <c r="L39" s="25"/>
      <c r="M39" s="26"/>
      <c r="N39" s="21">
        <v>209</v>
      </c>
      <c r="O39" s="21"/>
      <c r="P39" s="22">
        <v>209</v>
      </c>
      <c r="Q39" s="21"/>
      <c r="R39" s="27"/>
      <c r="S39" s="21">
        <v>136</v>
      </c>
      <c r="T39" s="21">
        <v>73</v>
      </c>
      <c r="U39" s="27"/>
      <c r="V39" s="45">
        <v>0.89060238280815052</v>
      </c>
      <c r="W39" s="27"/>
      <c r="X39" s="29">
        <v>121</v>
      </c>
      <c r="Y39" s="21">
        <v>88</v>
      </c>
      <c r="Z39" s="27"/>
      <c r="AA39" s="21">
        <v>121</v>
      </c>
      <c r="AB39" s="21">
        <v>88</v>
      </c>
      <c r="AC39" s="30"/>
      <c r="AD39" s="31">
        <v>121</v>
      </c>
      <c r="AE39" s="32">
        <v>0</v>
      </c>
      <c r="AF39" s="33">
        <v>121</v>
      </c>
      <c r="AG39" s="34"/>
      <c r="AH39" s="35"/>
      <c r="AI39" s="46">
        <v>0.57894736842105265</v>
      </c>
    </row>
    <row r="40" spans="1:35" ht="17.25" customHeight="1" x14ac:dyDescent="0.25">
      <c r="A40" s="15">
        <v>29</v>
      </c>
      <c r="B40" s="57" t="s">
        <v>76</v>
      </c>
      <c r="C40" s="21">
        <v>2158</v>
      </c>
      <c r="D40" s="21">
        <v>2104</v>
      </c>
      <c r="E40" s="21"/>
      <c r="F40" s="21"/>
      <c r="G40" s="22">
        <v>2104</v>
      </c>
      <c r="H40" s="23"/>
      <c r="I40" s="24"/>
      <c r="J40" s="21"/>
      <c r="K40" s="21"/>
      <c r="L40" s="25"/>
      <c r="M40" s="26"/>
      <c r="N40" s="21">
        <v>2296</v>
      </c>
      <c r="O40" s="21"/>
      <c r="P40" s="22">
        <v>2296</v>
      </c>
      <c r="Q40" s="21"/>
      <c r="R40" s="27"/>
      <c r="S40" s="21">
        <v>2296</v>
      </c>
      <c r="T40" s="21">
        <v>0</v>
      </c>
      <c r="U40" s="27"/>
      <c r="V40" s="45">
        <v>0.89060238280815052</v>
      </c>
      <c r="W40" s="27"/>
      <c r="X40" s="29">
        <v>2045</v>
      </c>
      <c r="Y40" s="21">
        <v>251</v>
      </c>
      <c r="Z40" s="27"/>
      <c r="AA40" s="21">
        <v>2045</v>
      </c>
      <c r="AB40" s="21">
        <v>251</v>
      </c>
      <c r="AC40" s="30"/>
      <c r="AD40" s="31">
        <v>2045</v>
      </c>
      <c r="AE40" s="32">
        <v>0</v>
      </c>
      <c r="AF40" s="33">
        <v>2045</v>
      </c>
      <c r="AG40" s="34"/>
      <c r="AH40" s="35"/>
      <c r="AI40" s="46">
        <v>0.89067944250871078</v>
      </c>
    </row>
    <row r="41" spans="1:35" ht="17.25" customHeight="1" x14ac:dyDescent="0.25">
      <c r="A41" s="15">
        <v>30</v>
      </c>
      <c r="B41" s="57" t="s">
        <v>77</v>
      </c>
      <c r="C41" s="21">
        <v>1404</v>
      </c>
      <c r="D41" s="21">
        <v>1160</v>
      </c>
      <c r="E41" s="21"/>
      <c r="F41" s="21"/>
      <c r="G41" s="22">
        <v>1160</v>
      </c>
      <c r="H41" s="23"/>
      <c r="I41" s="24"/>
      <c r="J41" s="21"/>
      <c r="K41" s="21"/>
      <c r="L41" s="25"/>
      <c r="M41" s="26"/>
      <c r="N41" s="21">
        <v>1087</v>
      </c>
      <c r="O41" s="21"/>
      <c r="P41" s="22">
        <v>1087</v>
      </c>
      <c r="Q41" s="21"/>
      <c r="R41" s="27"/>
      <c r="S41" s="21">
        <v>1190</v>
      </c>
      <c r="T41" s="21">
        <v>-103</v>
      </c>
      <c r="U41" s="27"/>
      <c r="V41" s="45">
        <v>0.89060238280815052</v>
      </c>
      <c r="W41" s="27"/>
      <c r="X41" s="29">
        <v>1060</v>
      </c>
      <c r="Y41" s="21">
        <v>27</v>
      </c>
      <c r="Z41" s="27"/>
      <c r="AA41" s="21">
        <v>1060</v>
      </c>
      <c r="AB41" s="21">
        <v>27</v>
      </c>
      <c r="AC41" s="30"/>
      <c r="AD41" s="31">
        <v>1087</v>
      </c>
      <c r="AE41" s="32">
        <v>1</v>
      </c>
      <c r="AF41" s="33">
        <v>1088</v>
      </c>
      <c r="AG41" s="34"/>
      <c r="AH41" s="35"/>
      <c r="AI41" s="50">
        <v>1</v>
      </c>
    </row>
    <row r="42" spans="1:35" ht="75" x14ac:dyDescent="0.25">
      <c r="A42" s="15">
        <v>31</v>
      </c>
      <c r="B42" s="60" t="s">
        <v>78</v>
      </c>
      <c r="C42" s="21">
        <v>0</v>
      </c>
      <c r="D42" s="21"/>
      <c r="E42" s="21">
        <v>119</v>
      </c>
      <c r="F42" s="21">
        <v>248</v>
      </c>
      <c r="G42" s="22">
        <v>248</v>
      </c>
      <c r="H42" s="23"/>
      <c r="I42" s="24"/>
      <c r="J42" s="21"/>
      <c r="K42" s="21"/>
      <c r="L42" s="25"/>
      <c r="M42" s="26"/>
      <c r="N42" s="21"/>
      <c r="O42" s="21">
        <v>248</v>
      </c>
      <c r="P42" s="22">
        <v>248</v>
      </c>
      <c r="Q42" s="21"/>
      <c r="R42" s="27"/>
      <c r="S42" s="21"/>
      <c r="T42" s="21">
        <v>0</v>
      </c>
      <c r="U42" s="27"/>
      <c r="V42" s="28"/>
      <c r="W42" s="27"/>
      <c r="X42" s="29">
        <v>0</v>
      </c>
      <c r="Y42" s="21">
        <v>0</v>
      </c>
      <c r="Z42" s="27"/>
      <c r="AA42" s="21">
        <v>0</v>
      </c>
      <c r="AB42" s="21">
        <v>0</v>
      </c>
      <c r="AC42" s="30"/>
      <c r="AD42" s="31"/>
      <c r="AE42" s="32"/>
      <c r="AF42" s="33">
        <v>0</v>
      </c>
      <c r="AG42" s="34"/>
      <c r="AH42" s="35"/>
      <c r="AI42" s="28"/>
    </row>
    <row r="43" spans="1:35" ht="21.75" customHeight="1" x14ac:dyDescent="0.25">
      <c r="A43" s="61"/>
      <c r="B43" s="62" t="s">
        <v>79</v>
      </c>
      <c r="C43" s="22">
        <v>84637</v>
      </c>
      <c r="D43" s="22">
        <v>84716</v>
      </c>
      <c r="E43" s="22">
        <v>404</v>
      </c>
      <c r="F43" s="22">
        <v>1211</v>
      </c>
      <c r="G43" s="22">
        <v>85852</v>
      </c>
      <c r="H43" s="63">
        <v>6.7347000000000004E-2</v>
      </c>
      <c r="I43" s="64">
        <v>82108</v>
      </c>
      <c r="J43" s="65">
        <v>86740</v>
      </c>
      <c r="K43" s="22">
        <v>-3744</v>
      </c>
      <c r="L43" s="22">
        <v>80897</v>
      </c>
      <c r="M43" s="66"/>
      <c r="N43" s="22">
        <v>89105</v>
      </c>
      <c r="O43" s="22">
        <v>1211</v>
      </c>
      <c r="P43" s="22">
        <v>90316</v>
      </c>
      <c r="Q43" s="22">
        <v>-8208</v>
      </c>
      <c r="R43" s="27"/>
      <c r="S43" s="65">
        <v>86015</v>
      </c>
      <c r="T43" s="65">
        <v>3090</v>
      </c>
      <c r="U43" s="27"/>
      <c r="V43" s="22"/>
      <c r="W43" s="27"/>
      <c r="X43" s="33">
        <v>80897</v>
      </c>
      <c r="Y43" s="22">
        <v>8208</v>
      </c>
      <c r="Z43" s="27"/>
      <c r="AA43" s="22">
        <v>81131</v>
      </c>
      <c r="AB43" s="22">
        <v>7974</v>
      </c>
      <c r="AC43" s="30"/>
      <c r="AD43" s="67">
        <v>80953</v>
      </c>
      <c r="AE43" s="33">
        <v>1155</v>
      </c>
      <c r="AF43" s="33">
        <v>82108</v>
      </c>
      <c r="AG43" s="68">
        <v>0</v>
      </c>
      <c r="AH43" s="35"/>
      <c r="AI43" s="22"/>
    </row>
    <row r="44" spans="1:35" ht="27" customHeight="1" x14ac:dyDescent="0.25">
      <c r="A44" s="15">
        <v>32</v>
      </c>
      <c r="B44" s="37" t="s">
        <v>80</v>
      </c>
      <c r="C44" s="38">
        <v>2073</v>
      </c>
      <c r="D44" s="38">
        <v>2560</v>
      </c>
      <c r="E44" s="38">
        <v>2</v>
      </c>
      <c r="F44" s="38">
        <v>12</v>
      </c>
      <c r="G44" s="22">
        <v>2572</v>
      </c>
      <c r="H44" s="63">
        <v>2.7049999999999999E-3</v>
      </c>
      <c r="I44" s="64">
        <v>3298</v>
      </c>
      <c r="J44" s="22">
        <v>3201</v>
      </c>
      <c r="K44" s="38">
        <v>726</v>
      </c>
      <c r="L44" s="40">
        <v>3286</v>
      </c>
      <c r="M44" s="26"/>
      <c r="N44" s="38">
        <v>2866</v>
      </c>
      <c r="O44" s="38">
        <v>12</v>
      </c>
      <c r="P44" s="22">
        <v>2878</v>
      </c>
      <c r="Q44" s="38">
        <v>420</v>
      </c>
      <c r="R44" s="27"/>
      <c r="S44" s="38">
        <v>2795</v>
      </c>
      <c r="T44" s="38">
        <v>71</v>
      </c>
      <c r="U44" s="27"/>
      <c r="V44" s="38"/>
      <c r="W44" s="27"/>
      <c r="X44" s="69">
        <v>3286</v>
      </c>
      <c r="Y44" s="38">
        <v>-420</v>
      </c>
      <c r="Z44" s="27"/>
      <c r="AA44" s="38">
        <v>3286</v>
      </c>
      <c r="AB44" s="38">
        <v>-420</v>
      </c>
      <c r="AD44" s="70">
        <v>3230</v>
      </c>
      <c r="AE44" s="71">
        <v>68</v>
      </c>
      <c r="AF44" s="33">
        <v>3298</v>
      </c>
      <c r="AG44" s="44">
        <v>0</v>
      </c>
      <c r="AH44" s="35"/>
      <c r="AI44" s="38"/>
    </row>
    <row r="45" spans="1:35" ht="26.25" customHeight="1" x14ac:dyDescent="0.25">
      <c r="A45" s="72"/>
      <c r="B45" s="73" t="s">
        <v>81</v>
      </c>
      <c r="C45" s="65">
        <v>86710</v>
      </c>
      <c r="D45" s="65">
        <v>87276</v>
      </c>
      <c r="E45" s="65">
        <v>406</v>
      </c>
      <c r="F45" s="65">
        <v>1223</v>
      </c>
      <c r="G45" s="65">
        <v>88424</v>
      </c>
      <c r="H45" s="74">
        <v>7.0052000000000003E-2</v>
      </c>
      <c r="I45" s="64">
        <v>85406</v>
      </c>
      <c r="J45" s="65">
        <v>89941</v>
      </c>
      <c r="K45" s="22">
        <v>-3018</v>
      </c>
      <c r="L45" s="65">
        <v>84183</v>
      </c>
      <c r="M45" s="66"/>
      <c r="N45" s="22">
        <v>91971</v>
      </c>
      <c r="O45" s="22">
        <v>1223</v>
      </c>
      <c r="P45" s="22">
        <v>93194</v>
      </c>
      <c r="Q45" s="22">
        <v>-7788</v>
      </c>
      <c r="R45" s="27"/>
      <c r="S45" s="65">
        <v>88810</v>
      </c>
      <c r="T45" s="65">
        <v>3161</v>
      </c>
      <c r="U45" s="27"/>
      <c r="V45" s="22"/>
      <c r="W45" s="27"/>
      <c r="X45" s="33">
        <v>84183</v>
      </c>
      <c r="Y45" s="22">
        <v>7788</v>
      </c>
      <c r="Z45" s="27"/>
      <c r="AA45" s="65">
        <v>84417</v>
      </c>
      <c r="AB45" s="22">
        <v>7554</v>
      </c>
      <c r="AD45" s="67">
        <v>84183</v>
      </c>
      <c r="AE45" s="33">
        <v>1223</v>
      </c>
      <c r="AF45" s="33">
        <v>85406</v>
      </c>
      <c r="AG45" s="68">
        <v>0</v>
      </c>
      <c r="AH45" s="35"/>
      <c r="AI45" s="22"/>
    </row>
    <row r="46" spans="1:35" s="2" customFormat="1" ht="77.25" customHeight="1" x14ac:dyDescent="0.2">
      <c r="A46" s="75"/>
      <c r="B46" s="76" t="s">
        <v>82</v>
      </c>
      <c r="C46" s="77">
        <v>71874</v>
      </c>
      <c r="D46" s="78">
        <v>73808</v>
      </c>
      <c r="E46" s="77"/>
      <c r="F46" s="77"/>
      <c r="G46" s="77">
        <v>73981</v>
      </c>
      <c r="H46" s="77"/>
      <c r="I46" s="77">
        <v>64236</v>
      </c>
      <c r="J46" s="77">
        <v>72010</v>
      </c>
      <c r="K46" s="22"/>
      <c r="L46" s="77">
        <v>63988</v>
      </c>
      <c r="M46" s="79"/>
      <c r="N46" s="78">
        <v>73977</v>
      </c>
      <c r="O46" s="78"/>
      <c r="P46" s="78">
        <v>74225</v>
      </c>
      <c r="Q46" s="78"/>
      <c r="R46" s="80"/>
      <c r="S46" s="78">
        <v>71848</v>
      </c>
      <c r="T46" s="77"/>
      <c r="U46" s="80"/>
      <c r="V46" s="77"/>
      <c r="W46" s="80"/>
      <c r="X46" s="81">
        <v>63988</v>
      </c>
      <c r="Y46" s="22">
        <v>9989</v>
      </c>
      <c r="Z46" s="80"/>
      <c r="AA46" s="77">
        <v>64222</v>
      </c>
      <c r="AB46" s="22">
        <v>9755</v>
      </c>
      <c r="AC46" s="82"/>
      <c r="AD46" s="83">
        <v>64044</v>
      </c>
      <c r="AE46" s="84">
        <v>192</v>
      </c>
      <c r="AF46" s="84">
        <v>64236</v>
      </c>
      <c r="AG46" s="68">
        <v>0</v>
      </c>
      <c r="AH46" s="35"/>
      <c r="AI46" s="77"/>
    </row>
    <row r="47" spans="1:35" ht="15" customHeight="1" x14ac:dyDescent="0.25">
      <c r="X47" s="85"/>
      <c r="AA47" s="85"/>
      <c r="AB47" s="85"/>
    </row>
    <row r="48" spans="1:35" ht="37.5" hidden="1" customHeight="1" x14ac:dyDescent="0.25">
      <c r="B48" s="86" t="s">
        <v>83</v>
      </c>
      <c r="C48" s="86"/>
      <c r="D48" s="21">
        <v>73852</v>
      </c>
      <c r="E48" s="21">
        <v>119</v>
      </c>
      <c r="F48" s="21">
        <v>251</v>
      </c>
      <c r="G48" s="21">
        <v>74028</v>
      </c>
      <c r="I48" s="21">
        <v>65083</v>
      </c>
      <c r="L48" s="21">
        <v>64832</v>
      </c>
      <c r="M48" s="66"/>
      <c r="N48" s="21">
        <v>81350</v>
      </c>
      <c r="O48" s="21">
        <v>1187</v>
      </c>
      <c r="P48" s="21">
        <v>82537</v>
      </c>
      <c r="Q48" s="21">
        <v>-9063</v>
      </c>
      <c r="S48" s="21">
        <v>80356</v>
      </c>
      <c r="T48" s="21">
        <v>2201</v>
      </c>
      <c r="AD48" s="21">
        <v>76360</v>
      </c>
      <c r="AE48" s="21">
        <v>1183</v>
      </c>
      <c r="AF48" s="21">
        <v>77543</v>
      </c>
    </row>
    <row r="49" spans="2:35" ht="18.75" hidden="1" customHeight="1" x14ac:dyDescent="0.25">
      <c r="B49" s="17" t="s">
        <v>84</v>
      </c>
      <c r="C49" s="17"/>
      <c r="D49" s="21">
        <v>87276</v>
      </c>
      <c r="E49" s="21">
        <v>406</v>
      </c>
      <c r="F49" s="21">
        <v>1223</v>
      </c>
      <c r="G49" s="21">
        <v>88424</v>
      </c>
      <c r="I49" s="21">
        <v>85406</v>
      </c>
      <c r="L49" s="21">
        <v>84183</v>
      </c>
      <c r="M49" s="66"/>
      <c r="N49" s="21">
        <v>91971</v>
      </c>
      <c r="O49" s="21">
        <v>1223</v>
      </c>
      <c r="P49" s="21">
        <v>93194</v>
      </c>
      <c r="Q49" s="21">
        <v>-7788</v>
      </c>
      <c r="S49" s="21">
        <v>88810</v>
      </c>
      <c r="T49" s="21">
        <v>3161</v>
      </c>
      <c r="AD49" s="21">
        <v>84183</v>
      </c>
      <c r="AE49" s="21">
        <v>1223</v>
      </c>
      <c r="AF49" s="21">
        <v>85406</v>
      </c>
    </row>
    <row r="50" spans="2:35" ht="16.5" hidden="1" customHeight="1" x14ac:dyDescent="0.25"/>
    <row r="51" spans="2:35" hidden="1" x14ac:dyDescent="0.25">
      <c r="L51" s="30">
        <v>-3018</v>
      </c>
      <c r="M51" s="87"/>
      <c r="N51" s="99" t="s">
        <v>85</v>
      </c>
      <c r="O51" s="99"/>
      <c r="P51" s="99"/>
      <c r="Q51" s="99"/>
      <c r="R51" s="99"/>
      <c r="S51" s="99"/>
      <c r="T51" s="99"/>
    </row>
    <row r="52" spans="2:35" hidden="1" x14ac:dyDescent="0.25">
      <c r="B52" s="3" t="s">
        <v>86</v>
      </c>
      <c r="C52" s="3"/>
      <c r="N52" s="99" t="s">
        <v>87</v>
      </c>
      <c r="O52" s="99"/>
      <c r="P52" s="99"/>
      <c r="Q52" s="99"/>
      <c r="R52" s="99"/>
      <c r="S52" s="99"/>
      <c r="T52" s="99"/>
    </row>
    <row r="53" spans="2:35" hidden="1" x14ac:dyDescent="0.25">
      <c r="J53" s="85">
        <v>-4535</v>
      </c>
      <c r="K53" s="85"/>
      <c r="N53" s="99" t="s">
        <v>88</v>
      </c>
      <c r="O53" s="99"/>
      <c r="P53" s="99"/>
      <c r="Q53" s="99"/>
      <c r="R53" s="99"/>
      <c r="S53" s="99"/>
      <c r="T53" s="99"/>
    </row>
    <row r="54" spans="2:35" hidden="1" x14ac:dyDescent="0.25">
      <c r="N54" s="99" t="s">
        <v>89</v>
      </c>
      <c r="O54" s="99"/>
      <c r="P54" s="99"/>
      <c r="Q54" s="99"/>
      <c r="R54" s="99"/>
      <c r="S54" s="99"/>
      <c r="T54" s="99"/>
    </row>
    <row r="55" spans="2:35" x14ac:dyDescent="0.25">
      <c r="B55" s="1" t="s">
        <v>90</v>
      </c>
      <c r="L55" s="85"/>
      <c r="N55" s="88"/>
      <c r="O55" s="88"/>
      <c r="P55" s="88"/>
      <c r="Q55" s="88"/>
      <c r="R55" s="88"/>
      <c r="S55" s="88"/>
      <c r="T55" s="88"/>
      <c r="X55" s="89"/>
      <c r="AA55" s="85"/>
      <c r="AD55" s="88"/>
      <c r="AE55" s="88"/>
      <c r="AF55" s="88"/>
    </row>
    <row r="56" spans="2:35" x14ac:dyDescent="0.25">
      <c r="N56" s="88"/>
      <c r="O56" s="88"/>
      <c r="P56" s="88"/>
      <c r="Q56" s="88"/>
      <c r="R56" s="88"/>
      <c r="S56" s="88"/>
      <c r="T56" s="88"/>
      <c r="AD56" s="88"/>
      <c r="AE56" s="88"/>
      <c r="AF56" s="88"/>
    </row>
    <row r="57" spans="2:35" x14ac:dyDescent="0.25">
      <c r="N57" s="88"/>
      <c r="O57" s="88"/>
      <c r="P57" s="88"/>
      <c r="Q57" s="88"/>
      <c r="R57" s="88"/>
      <c r="S57" s="100" t="s">
        <v>91</v>
      </c>
      <c r="T57" s="100"/>
      <c r="U57" s="100"/>
      <c r="V57" s="100"/>
      <c r="W57" s="100"/>
      <c r="X57" s="100"/>
      <c r="Y57" s="100"/>
      <c r="Z57" s="100"/>
      <c r="AA57" s="100"/>
      <c r="AB57" s="90"/>
      <c r="AD57" s="88"/>
      <c r="AE57" s="88"/>
      <c r="AF57" s="88"/>
      <c r="AG57"/>
      <c r="AH57" s="91"/>
      <c r="AI57" s="91"/>
    </row>
    <row r="58" spans="2:35" x14ac:dyDescent="0.25">
      <c r="R58" s="101" t="s">
        <v>92</v>
      </c>
      <c r="S58" s="101"/>
      <c r="T58" s="101"/>
      <c r="U58" s="101"/>
      <c r="V58" s="101"/>
      <c r="W58" s="101"/>
      <c r="X58" s="101"/>
      <c r="Y58" s="101"/>
      <c r="Z58" s="101"/>
      <c r="AA58" s="92">
        <v>0.89060238280815052</v>
      </c>
      <c r="AB58" s="93"/>
      <c r="AG58"/>
      <c r="AH58" s="91"/>
      <c r="AI58" s="91"/>
    </row>
    <row r="59" spans="2:35" ht="44.25" customHeight="1" x14ac:dyDescent="0.25">
      <c r="R59" s="98" t="s">
        <v>93</v>
      </c>
      <c r="S59" s="98"/>
      <c r="T59" s="98"/>
      <c r="U59" s="98"/>
      <c r="V59" s="98"/>
      <c r="W59" s="98"/>
      <c r="X59" s="98"/>
      <c r="Y59" s="98"/>
      <c r="Z59" s="98"/>
      <c r="AA59" s="94">
        <v>80897</v>
      </c>
      <c r="AB59" s="95"/>
      <c r="AG59"/>
      <c r="AH59" s="91"/>
      <c r="AI59" s="91"/>
    </row>
    <row r="60" spans="2:35" ht="39" customHeight="1" x14ac:dyDescent="0.25">
      <c r="R60" s="98" t="s">
        <v>94</v>
      </c>
      <c r="S60" s="98"/>
      <c r="T60" s="98"/>
      <c r="U60" s="98"/>
      <c r="V60" s="98"/>
      <c r="W60" s="98"/>
      <c r="X60" s="98"/>
      <c r="Y60" s="98"/>
      <c r="Z60" s="98"/>
      <c r="AA60" s="94">
        <v>50</v>
      </c>
      <c r="AB60" s="85"/>
      <c r="AG60"/>
      <c r="AH60" s="91"/>
      <c r="AI60" s="91"/>
    </row>
  </sheetData>
  <mergeCells count="30">
    <mergeCell ref="S2:T2"/>
    <mergeCell ref="A3:A4"/>
    <mergeCell ref="B3:B4"/>
    <mergeCell ref="C3:C4"/>
    <mergeCell ref="D3:D4"/>
    <mergeCell ref="E3:E4"/>
    <mergeCell ref="F3:F4"/>
    <mergeCell ref="G3:G4"/>
    <mergeCell ref="H3:I3"/>
    <mergeCell ref="K3:K4"/>
    <mergeCell ref="AI3:AI4"/>
    <mergeCell ref="L3:L4"/>
    <mergeCell ref="N3:P3"/>
    <mergeCell ref="Q3:Q4"/>
    <mergeCell ref="S3:S4"/>
    <mergeCell ref="T3:T4"/>
    <mergeCell ref="V3:V4"/>
    <mergeCell ref="X3:X4"/>
    <mergeCell ref="Y3:Y4"/>
    <mergeCell ref="AA3:AB3"/>
    <mergeCell ref="AD3:AF3"/>
    <mergeCell ref="AG3:AG4"/>
    <mergeCell ref="R59:Z59"/>
    <mergeCell ref="R60:Z60"/>
    <mergeCell ref="N51:T51"/>
    <mergeCell ref="N52:T52"/>
    <mergeCell ref="N53:T53"/>
    <mergeCell ref="N54:T54"/>
    <mergeCell ref="S57:AA57"/>
    <mergeCell ref="R58:Z58"/>
  </mergeCells>
  <conditionalFormatting sqref="T6:T17 T19:T45">
    <cfRule type="cellIs" dxfId="4" priority="5" operator="lessThan">
      <formula>0</formula>
    </cfRule>
  </conditionalFormatting>
  <conditionalFormatting sqref="V44 V6:V17 V19:V42">
    <cfRule type="cellIs" dxfId="3" priority="4" operator="lessThan">
      <formula>0</formula>
    </cfRule>
  </conditionalFormatting>
  <conditionalFormatting sqref="AI44 AI6:AI42">
    <cfRule type="cellIs" dxfId="2" priority="3" operator="lessThan">
      <formula>0</formula>
    </cfRule>
  </conditionalFormatting>
  <conditionalFormatting sqref="T18">
    <cfRule type="cellIs" dxfId="1" priority="2" operator="lessThan">
      <formula>0</formula>
    </cfRule>
  </conditionalFormatting>
  <conditionalFormatting sqref="V18">
    <cfRule type="cellIs" dxfId="0" priority="1" operator="lessThan">
      <formula>0</formula>
    </cfRule>
  </conditionalFormatting>
  <printOptions verticalCentered="1"/>
  <pageMargins left="0.39370078740157483" right="0.19685039370078741" top="0" bottom="0" header="0.31496062992125984" footer="0.11811023622047245"/>
  <pageSetup paperSize="8" scale="60" fitToWidth="2" orientation="landscape" r:id="rId1"/>
  <headerFooter>
    <oddFooter>&amp;L&amp;9&amp;Z&amp;F    &amp;A</oddFooter>
  </headerFooter>
  <colBreaks count="1" manualBreakCount="1">
    <brk id="28" max="5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ДС_СВОД_на_2025г_последний</vt:lpstr>
      <vt:lpstr>ДС_СВОД_на_2025г_последний!Область_печати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2024-12-23T08:00:04Z</dcterms:created>
  <dcterms:modified xsi:type="dcterms:W3CDTF">2024-12-27T10:40:04Z</dcterms:modified>
</cp:coreProperties>
</file>